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16605" windowHeight="10680"/>
  </bookViews>
  <sheets>
    <sheet name="Sheet1 (3)" sheetId="3" r:id="rId1"/>
    <sheet name="Sheet1" sheetId="1" r:id="rId2"/>
    <sheet name="Sheet1 (2)" sheetId="2" r:id="rId3"/>
    <sheet name="Sheet3" sheetId="4" r:id="rId4"/>
  </sheets>
  <definedNames>
    <definedName name="_xlnm._FilterDatabase" localSheetId="1" hidden="1">Sheet1!$A$3:$I$326</definedName>
    <definedName name="_xlnm._FilterDatabase" localSheetId="2" hidden="1">'Sheet1 (2)'!$A$3:$E$3</definedName>
    <definedName name="_xlnm._FilterDatabase" localSheetId="0" hidden="1">'Sheet1 (3)'!$A$3:$C$5</definedName>
  </definedNames>
  <calcPr calcId="145621"/>
</workbook>
</file>

<file path=xl/calcChain.xml><?xml version="1.0" encoding="utf-8"?>
<calcChain xmlns="http://schemas.openxmlformats.org/spreadsheetml/2006/main">
  <c r="C7" i="3" l="1"/>
  <c r="I320" i="1" l="1"/>
  <c r="I321" i="1"/>
  <c r="I322" i="1"/>
  <c r="I323" i="1"/>
  <c r="I324" i="1"/>
  <c r="I325" i="1"/>
  <c r="I310" i="1"/>
  <c r="I311" i="1"/>
  <c r="I312" i="1"/>
  <c r="I313" i="1"/>
  <c r="I314" i="1"/>
  <c r="I315" i="1"/>
  <c r="I316" i="1"/>
  <c r="I317" i="1"/>
  <c r="I318" i="1"/>
  <c r="I319" i="1"/>
  <c r="I298" i="1"/>
  <c r="I299" i="1"/>
  <c r="I300" i="1"/>
  <c r="I301" i="1"/>
  <c r="I302" i="1"/>
  <c r="I303" i="1"/>
  <c r="I304" i="1"/>
  <c r="I305" i="1"/>
  <c r="I306" i="1"/>
  <c r="I307" i="1"/>
  <c r="I308" i="1"/>
  <c r="I309" i="1"/>
  <c r="I294" i="1"/>
  <c r="I295" i="1"/>
  <c r="I296" i="1"/>
  <c r="I297" i="1"/>
  <c r="I287" i="1"/>
  <c r="I288" i="1"/>
  <c r="I289" i="1"/>
  <c r="I290" i="1"/>
  <c r="I291" i="1"/>
  <c r="I292" i="1"/>
  <c r="I293" i="1"/>
  <c r="I282" i="1"/>
  <c r="I283" i="1"/>
  <c r="I284" i="1"/>
  <c r="I285" i="1"/>
  <c r="I286" i="1"/>
  <c r="I281" i="1"/>
  <c r="I271" i="1"/>
  <c r="I272" i="1"/>
  <c r="I273" i="1"/>
  <c r="I274" i="1"/>
  <c r="I275" i="1"/>
  <c r="I276" i="1"/>
  <c r="I277" i="1"/>
  <c r="I278" i="1"/>
  <c r="I279" i="1"/>
  <c r="I280" i="1"/>
  <c r="I262" i="1"/>
  <c r="I263" i="1"/>
  <c r="I264" i="1"/>
  <c r="I265" i="1"/>
  <c r="I266" i="1"/>
  <c r="I267" i="1"/>
  <c r="I268" i="1"/>
  <c r="I269" i="1"/>
  <c r="I270" i="1"/>
  <c r="I250" i="1"/>
  <c r="I251" i="1"/>
  <c r="I252" i="1"/>
  <c r="I253" i="1"/>
  <c r="I254" i="1"/>
  <c r="I255" i="1"/>
  <c r="I256" i="1"/>
  <c r="I257" i="1"/>
  <c r="I258" i="1"/>
  <c r="I259" i="1"/>
  <c r="I260" i="1"/>
  <c r="I261" i="1"/>
  <c r="I241" i="1"/>
  <c r="I242" i="1"/>
  <c r="I243" i="1"/>
  <c r="I244" i="1"/>
  <c r="I245" i="1"/>
  <c r="I246" i="1"/>
  <c r="I247" i="1"/>
  <c r="I248" i="1"/>
  <c r="I249" i="1"/>
  <c r="I232" i="1"/>
  <c r="I233" i="1"/>
  <c r="I234" i="1"/>
  <c r="I235" i="1"/>
  <c r="I236" i="1"/>
  <c r="I237" i="1"/>
  <c r="I238" i="1"/>
  <c r="I239" i="1"/>
  <c r="I240" i="1"/>
  <c r="I224" i="1"/>
  <c r="I225" i="1"/>
  <c r="I226" i="1"/>
  <c r="I227" i="1"/>
  <c r="I228" i="1"/>
  <c r="I229" i="1"/>
  <c r="I230" i="1"/>
  <c r="I231" i="1"/>
  <c r="I218" i="1"/>
  <c r="I219" i="1"/>
  <c r="I220" i="1"/>
  <c r="I221" i="1"/>
  <c r="I222" i="1"/>
  <c r="I223" i="1"/>
  <c r="I208" i="1"/>
  <c r="I209" i="1"/>
  <c r="I210" i="1"/>
  <c r="I211" i="1"/>
  <c r="I212" i="1"/>
  <c r="I213" i="1"/>
  <c r="I214" i="1"/>
  <c r="I215" i="1"/>
  <c r="I216" i="1"/>
  <c r="I217" i="1"/>
  <c r="I200" i="1"/>
  <c r="I201" i="1"/>
  <c r="I202" i="1"/>
  <c r="I203" i="1"/>
  <c r="I204" i="1"/>
  <c r="I205" i="1"/>
  <c r="I206" i="1"/>
  <c r="I207" i="1"/>
  <c r="I191" i="1"/>
  <c r="I192" i="1"/>
  <c r="I193" i="1"/>
  <c r="I194" i="1"/>
  <c r="I195" i="1"/>
  <c r="I196" i="1"/>
  <c r="I197" i="1"/>
  <c r="I198" i="1"/>
  <c r="I199" i="1"/>
  <c r="I181" i="1"/>
  <c r="I182" i="1"/>
  <c r="I183" i="1"/>
  <c r="I184" i="1"/>
  <c r="I185" i="1"/>
  <c r="I186" i="1"/>
  <c r="I187" i="1"/>
  <c r="I188" i="1"/>
  <c r="I189" i="1"/>
  <c r="I190" i="1"/>
  <c r="I171" i="1"/>
  <c r="I172" i="1"/>
  <c r="I173" i="1"/>
  <c r="I174" i="1"/>
  <c r="I175" i="1"/>
  <c r="I176" i="1"/>
  <c r="I177" i="1"/>
  <c r="I178" i="1"/>
  <c r="I179" i="1"/>
  <c r="I180" i="1"/>
  <c r="I158" i="1"/>
  <c r="I159" i="1"/>
  <c r="I160" i="1"/>
  <c r="I161" i="1"/>
  <c r="I162" i="1"/>
  <c r="I163" i="1"/>
  <c r="I164" i="1"/>
  <c r="I165" i="1"/>
  <c r="I166" i="1"/>
  <c r="I167" i="1"/>
  <c r="I168" i="1"/>
  <c r="I169" i="1"/>
  <c r="I170" i="1"/>
  <c r="I150" i="1"/>
  <c r="I151" i="1"/>
  <c r="I152" i="1"/>
  <c r="I153" i="1"/>
  <c r="I154" i="1"/>
  <c r="I155" i="1"/>
  <c r="I156" i="1"/>
  <c r="I157" i="1"/>
  <c r="I143" i="1"/>
  <c r="I144" i="1"/>
  <c r="I145" i="1"/>
  <c r="I146" i="1"/>
  <c r="I147" i="1"/>
  <c r="I148" i="1"/>
  <c r="I149" i="1"/>
  <c r="I131" i="1"/>
  <c r="I132" i="1"/>
  <c r="I133" i="1"/>
  <c r="I134" i="1"/>
  <c r="I135" i="1"/>
  <c r="I136" i="1"/>
  <c r="I137" i="1"/>
  <c r="I138" i="1"/>
  <c r="I139" i="1"/>
  <c r="I140" i="1"/>
  <c r="I141" i="1"/>
  <c r="I142" i="1"/>
  <c r="I120" i="1"/>
  <c r="I121" i="1"/>
  <c r="I122" i="1"/>
  <c r="I123" i="1"/>
  <c r="I124" i="1"/>
  <c r="I125" i="1"/>
  <c r="I126" i="1"/>
  <c r="I127" i="1"/>
  <c r="I128" i="1"/>
  <c r="I129" i="1"/>
  <c r="I130" i="1"/>
  <c r="I111" i="1"/>
  <c r="I112" i="1"/>
  <c r="I113" i="1"/>
  <c r="I114" i="1"/>
  <c r="I115" i="1"/>
  <c r="I116" i="1"/>
  <c r="I117" i="1"/>
  <c r="I118" i="1"/>
  <c r="I119" i="1"/>
  <c r="I102" i="1"/>
  <c r="I103" i="1"/>
  <c r="I104" i="1"/>
  <c r="I105" i="1"/>
  <c r="I106" i="1"/>
  <c r="I107" i="1"/>
  <c r="I108" i="1"/>
  <c r="I109" i="1"/>
  <c r="I110" i="1"/>
  <c r="I91" i="1"/>
  <c r="I92" i="1"/>
  <c r="I93" i="1"/>
  <c r="I94" i="1"/>
  <c r="I95" i="1"/>
  <c r="I96" i="1"/>
  <c r="I97" i="1"/>
  <c r="I98" i="1"/>
  <c r="I99" i="1"/>
  <c r="I100" i="1"/>
  <c r="I101" i="1"/>
  <c r="I84" i="1"/>
  <c r="I85" i="1"/>
  <c r="I86" i="1"/>
  <c r="I87" i="1"/>
  <c r="I88" i="1"/>
  <c r="I89" i="1"/>
  <c r="I90" i="1"/>
  <c r="I80" i="1"/>
  <c r="I81" i="1"/>
  <c r="I82" i="1"/>
  <c r="I83" i="1"/>
  <c r="I73" i="1"/>
  <c r="I74" i="1"/>
  <c r="I75" i="1"/>
  <c r="I76" i="1"/>
  <c r="I77" i="1"/>
  <c r="I78" i="1"/>
  <c r="I79" i="1"/>
  <c r="I69" i="1"/>
  <c r="I70" i="1"/>
  <c r="I71" i="1"/>
  <c r="I72"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E326" i="1"/>
  <c r="I326" i="1" s="1"/>
  <c r="E181" i="2" l="1"/>
</calcChain>
</file>

<file path=xl/sharedStrings.xml><?xml version="1.0" encoding="utf-8"?>
<sst xmlns="http://schemas.openxmlformats.org/spreadsheetml/2006/main" count="1520" uniqueCount="930">
  <si>
    <t>北京市水务局机关行政</t>
  </si>
  <si>
    <t>PXM2020_035102_000059</t>
  </si>
  <si>
    <t>最严格水资源管理制度实施分析评价</t>
  </si>
  <si>
    <t>PXM2020_035102_000085</t>
  </si>
  <si>
    <t>农村地区污水治理技术指导手册</t>
  </si>
  <si>
    <t>PXM2020_035102_000087</t>
  </si>
  <si>
    <t>《国家节水行动方案北京（2020-2025年）实施计划》执行情况跟踪评估</t>
  </si>
  <si>
    <t>PXM2020_035102_000021</t>
  </si>
  <si>
    <t>密云水库上游潮白河流域水源涵养区横向 生态保护补偿专项工作经费</t>
  </si>
  <si>
    <t>PXM2020_035102_000107</t>
  </si>
  <si>
    <t>《北京市节约用水条例》立法调研</t>
  </si>
  <si>
    <t>PXM2020_035102_000024</t>
  </si>
  <si>
    <t>北京市生态清洁小流域评价指标体系制定</t>
  </si>
  <si>
    <t>PXM2020_035102_000106</t>
  </si>
  <si>
    <t>北京市节水典型案例汇编（2020年）</t>
  </si>
  <si>
    <t>PXM2020_035102_000020</t>
  </si>
  <si>
    <t>温榆河公园生态底数调查与动态监测</t>
  </si>
  <si>
    <t>PXM2020_035102_000022</t>
  </si>
  <si>
    <t>水生态修复保护技术要求编制</t>
  </si>
  <si>
    <t>PXM2020_035102_000060</t>
  </si>
  <si>
    <t>西峰山、钻子岭水库规划方案研究</t>
  </si>
  <si>
    <t>PXM2020_035102_000088</t>
  </si>
  <si>
    <t>北京市园林绿地再生水利用需求调查分析</t>
  </si>
  <si>
    <t>PXM2020_035102_000086</t>
  </si>
  <si>
    <t>北京市灌溉用水监测分析与评估</t>
  </si>
  <si>
    <t>PXM2020_035102_000082</t>
  </si>
  <si>
    <t>镜河水生态构建及生态环境影响监测评价</t>
  </si>
  <si>
    <t>PXM2020_035102_000052</t>
  </si>
  <si>
    <t>圆明园水生态监测评价与修复示范（二期）</t>
  </si>
  <si>
    <t>PXM2020_035102_000093</t>
  </si>
  <si>
    <t>党组织规范化建设及党建活动经费</t>
  </si>
  <si>
    <t>PXM2020_035102_000033</t>
  </si>
  <si>
    <t>温榆河公园协调小组办公室工作经费</t>
  </si>
  <si>
    <t>PXM2020_035102_000105</t>
  </si>
  <si>
    <t>2020年水务行业安全生产管理专项经费</t>
  </si>
  <si>
    <t>PXM2020_035102_000065</t>
  </si>
  <si>
    <t>北京市地下水机井摸查及精细化管理</t>
  </si>
  <si>
    <t>PXM2020_035102_000038</t>
  </si>
  <si>
    <t>北京市河湖生态环境检查经费</t>
  </si>
  <si>
    <t>PXM2020_035102_000069</t>
  </si>
  <si>
    <t>北京市水资源调查评价（二期）</t>
  </si>
  <si>
    <t>北京市南水北调工程执法大队</t>
  </si>
  <si>
    <t>PXM2020_035104_000001</t>
  </si>
  <si>
    <t>后勤社会化综合服务</t>
  </si>
  <si>
    <t>PXM2020_035104_000008</t>
  </si>
  <si>
    <t>南水北调工程执法经费</t>
  </si>
  <si>
    <t>北京市水务局机关事业</t>
  </si>
  <si>
    <t>PXM2020_035202_000007</t>
  </si>
  <si>
    <t>丰台晓月苑污水处理站运行补助费</t>
  </si>
  <si>
    <t>PXM2020_035202_000014</t>
  </si>
  <si>
    <t>排水许可专项费用</t>
  </si>
  <si>
    <t>PXM2020_035202_000010</t>
  </si>
  <si>
    <t>清华大学污水处理站运行补助费</t>
  </si>
  <si>
    <t>PXM2020_035202_000027</t>
  </si>
  <si>
    <t>市排水集团特许经营服务费核定</t>
  </si>
  <si>
    <t>PXM2020_035202_000011</t>
  </si>
  <si>
    <t>次渠污水处理厂运行补助</t>
  </si>
  <si>
    <t>PXM2020_035202_000028</t>
  </si>
  <si>
    <t>黑臭水体治理清淤工程市级补贴资金评审</t>
  </si>
  <si>
    <t>PXM2020_035202_000024</t>
  </si>
  <si>
    <t>农村污水管网建设市级补贴资金结算评审</t>
  </si>
  <si>
    <t>PXM2020_035202_000026</t>
  </si>
  <si>
    <t>市排水集团2018年排水管网消隐工程第三方评审</t>
  </si>
  <si>
    <t>PXM2020_035202_000020</t>
  </si>
  <si>
    <t>垡头污水处理厂运行服务费</t>
  </si>
  <si>
    <t>PXM2020_035202_000008</t>
  </si>
  <si>
    <t>丰台河西污水处理厂运行补助费</t>
  </si>
  <si>
    <t>PXM2020_035202_000009</t>
  </si>
  <si>
    <t>海淀山后地区污水处理厂运行补助费</t>
  </si>
  <si>
    <t>PXM2020_035202_000012</t>
  </si>
  <si>
    <t>城区排水设施运行监测</t>
  </si>
  <si>
    <t>PXM2020_035202_000019</t>
  </si>
  <si>
    <t>五里坨污水处理厂运行服务费</t>
  </si>
  <si>
    <t>PXM2020_035202_000003</t>
  </si>
  <si>
    <t>金源经开污水处理厂运行补助服务费</t>
  </si>
  <si>
    <t>PXM2020_035202_000006</t>
  </si>
  <si>
    <t>开发区东区（三四期）污水处理厂运行补助服务费</t>
  </si>
  <si>
    <t>PXM2020_035202_000005</t>
  </si>
  <si>
    <t>开发区东区（一二期）污水处理厂运行补贴服务费</t>
  </si>
  <si>
    <t>PXM2020_035202_000018</t>
  </si>
  <si>
    <t>东坝污水处理厂运行服务费</t>
  </si>
  <si>
    <t>PXM2020_035202_000017</t>
  </si>
  <si>
    <t>北苑污水厂运行服务费</t>
  </si>
  <si>
    <t>PXM2020_035202_000025</t>
  </si>
  <si>
    <t>三年治污行动方案各项工程建设费用结算评审</t>
  </si>
  <si>
    <t>PXM2020_035202_000013</t>
  </si>
  <si>
    <t>污水处理费手续费</t>
  </si>
  <si>
    <t>PXM2020_035202_000016</t>
  </si>
  <si>
    <t>卢沟桥污水处理厂运行服务费</t>
  </si>
  <si>
    <t>PXM2020_035202_000015</t>
  </si>
  <si>
    <t>肖家河污水处理厂运行服务费</t>
  </si>
  <si>
    <t>PXM2020_035202_000002</t>
  </si>
  <si>
    <t>机动经费</t>
  </si>
  <si>
    <t>北京水利水电学校</t>
  </si>
  <si>
    <t>PXM2020_035203_000008</t>
  </si>
  <si>
    <t>2020学校公房取暖费物业费</t>
  </si>
  <si>
    <t>PXM2020_035203_000012</t>
  </si>
  <si>
    <t>改善办学条件-工程修缮-图书馆卫生间改造工程</t>
  </si>
  <si>
    <t>PXM2020_035203_000002</t>
  </si>
  <si>
    <t>改善办学条件-设备购置-城市给排水实训室</t>
  </si>
  <si>
    <t>PXM2020_035203_000004</t>
  </si>
  <si>
    <t>改善办学条件-设备购置-雨水利用实训室 建设</t>
  </si>
  <si>
    <t>PXM2020_035203_000001</t>
  </si>
  <si>
    <t>改善办学条件-基础设施改善-校园道路整治工程</t>
  </si>
  <si>
    <t>PXM2020_035203_000014</t>
  </si>
  <si>
    <t>改善办学条件-设备购置-水泵与泵站实训室建设</t>
  </si>
  <si>
    <t>PXM2020_035203_000003</t>
  </si>
  <si>
    <t>改善办学条件-基础设施改造-校园环境整治工程</t>
  </si>
  <si>
    <t>PXM2020_035203_000005</t>
  </si>
  <si>
    <t>改善办学条件-工程修缮-男生宿舍楼抗震加固工程</t>
  </si>
  <si>
    <t>PXM2020_035203_000015</t>
  </si>
  <si>
    <t>特高建设-骨干专业-水利水电工程施工专业建设</t>
  </si>
  <si>
    <t>北京市水文总站</t>
  </si>
  <si>
    <t>PXM2020_035204_000022</t>
  </si>
  <si>
    <t>法制工作经费</t>
  </si>
  <si>
    <t>PXM2020_035204_000010</t>
  </si>
  <si>
    <t>水文站断面视频监控系统一期</t>
  </si>
  <si>
    <t>PXM2020_035204_000006</t>
  </si>
  <si>
    <t>水文站标准化改造一期</t>
  </si>
  <si>
    <t>PXM2020_035204_000004</t>
  </si>
  <si>
    <t>八渡、怀柔水库水质自动监测站设备更新</t>
  </si>
  <si>
    <t>PXM2020_035204_000005</t>
  </si>
  <si>
    <t>水资源调度对永定河（北京段）水生态修复效果的监测与评价</t>
  </si>
  <si>
    <t>PXM2020_035204_000011</t>
  </si>
  <si>
    <t>水生态指示性物种筛查</t>
  </si>
  <si>
    <t>PXM2020_035204_000001</t>
  </si>
  <si>
    <t>黑臭水体治理效果跟踪监测</t>
  </si>
  <si>
    <t>PXM2020_035204_000019</t>
  </si>
  <si>
    <t>后勤社会化服务费</t>
  </si>
  <si>
    <t>PXM2020_035204_000018</t>
  </si>
  <si>
    <t>水文、水资源、水生态监测运行维护费</t>
  </si>
  <si>
    <t>北京市人民政府防汛抗旱指挥部办公室</t>
  </si>
  <si>
    <t>PXM2020_035206_000007</t>
  </si>
  <si>
    <t>防汛业务工作专项经费</t>
  </si>
  <si>
    <t>PXM2020_035206_000009</t>
  </si>
  <si>
    <t>市级水旱灾害防御物资储备</t>
  </si>
  <si>
    <t>PXM2020_035206_000002</t>
  </si>
  <si>
    <t>信息化运维费</t>
  </si>
  <si>
    <t>北京市东水西调管理处</t>
  </si>
  <si>
    <t>PXM2020_035211_000001</t>
  </si>
  <si>
    <t>后勤社会化综合服务费</t>
  </si>
  <si>
    <t>PXM2020_035211_000003</t>
  </si>
  <si>
    <t>水利工程日常维修养护费</t>
  </si>
  <si>
    <t>北京市凉水河管理处</t>
  </si>
  <si>
    <t>PXM2020_035212_000012</t>
  </si>
  <si>
    <t>北京市排水管理事务中心</t>
  </si>
  <si>
    <t>PXM2020_035213_000013</t>
  </si>
  <si>
    <t>中心城区生态再生水厂评价</t>
  </si>
  <si>
    <t>PXM2020_035213_000016</t>
  </si>
  <si>
    <t>北京市中心城区污水处理及污泥处理处置设施运行监管第三方巡查</t>
  </si>
  <si>
    <t>PXM2020_035213_000015</t>
  </si>
  <si>
    <t>北京市农村污水处理设施运营情况第三方抽查</t>
  </si>
  <si>
    <t>PXM2020_035213_000018</t>
  </si>
  <si>
    <t>辅助岗位劳务派遣和后勤及业务保障费</t>
  </si>
  <si>
    <t>PXM2020_035213_000011</t>
  </si>
  <si>
    <t>北京市远郊区排水与污水处理设施第三方巡查核查</t>
  </si>
  <si>
    <t>PXM2020_035213_000017</t>
  </si>
  <si>
    <t>北京市中心城区排水及再生水设施养护质量第三方核查</t>
  </si>
  <si>
    <t>北京市永定河滞洪水库管理处</t>
  </si>
  <si>
    <t>PXM2020_035215_000005</t>
  </si>
  <si>
    <t>永定河滞洪水库办公用房可燃夹芯板更换</t>
  </si>
  <si>
    <t>PXM2020_035215_000001</t>
  </si>
  <si>
    <t>北京市水务信息管理中心</t>
  </si>
  <si>
    <t>PXM2020_035216_000004</t>
  </si>
  <si>
    <t>北京市智慧水务及核心业务应用系统顶层设计</t>
  </si>
  <si>
    <t>PXM2020_035216_000006</t>
  </si>
  <si>
    <t>局外网网站集约化升级改造</t>
  </si>
  <si>
    <t>PXM2020_035216_000008</t>
  </si>
  <si>
    <t>局中心信息安全运维</t>
  </si>
  <si>
    <t>PXM2020_035216_000016</t>
  </si>
  <si>
    <t>局信息系统运行维护</t>
  </si>
  <si>
    <t>PXM2020_035216_000019</t>
  </si>
  <si>
    <t>OA系统升级改造</t>
  </si>
  <si>
    <t>PXM2020_035216_000005</t>
  </si>
  <si>
    <t>信息化专项业务费(大数据行动计划工作经费）</t>
  </si>
  <si>
    <t>北京市节约用水管理中心</t>
  </si>
  <si>
    <t>PXM2020_035219_000005</t>
  </si>
  <si>
    <t>自备井运行管理保障费</t>
  </si>
  <si>
    <t>PXM2020_035219_000001</t>
  </si>
  <si>
    <t>节水计划统计分析</t>
  </si>
  <si>
    <t>PXM2020_035219_000011</t>
  </si>
  <si>
    <t>节水宣传教育经费</t>
  </si>
  <si>
    <t>北京市水库移民事务中心</t>
  </si>
  <si>
    <t>PXM2020_035220_000005</t>
  </si>
  <si>
    <t>北京市大中型水库移民后期扶持政策实施情况监测评估——中央资金</t>
  </si>
  <si>
    <t>北京市西郊雨洪调蓄工程管理处</t>
  </si>
  <si>
    <t>PXM2020_035224_000010</t>
  </si>
  <si>
    <t>西蓄工程向社会开放安全及监控设施工程</t>
  </si>
  <si>
    <t>PXM2020_035224_000001</t>
  </si>
  <si>
    <t>安保服务费</t>
  </si>
  <si>
    <t>PXM2020_035224_000011</t>
  </si>
  <si>
    <t>水利工程日常维护养护费</t>
  </si>
  <si>
    <t>北京市南水北调信息中心</t>
  </si>
  <si>
    <t>PXM2020_035225_000003</t>
  </si>
  <si>
    <t>北京市南水北调系统运行维护</t>
  </si>
  <si>
    <t>北京市南水北调工程拆迁办公室</t>
  </si>
  <si>
    <t>PXM2020_035226_000006</t>
  </si>
  <si>
    <t>征地拆迁图片及视频资料收集整理</t>
  </si>
  <si>
    <t>PXM2020_035226_000008</t>
  </si>
  <si>
    <t>亦庄调节池扩建工程征地拆迁后评估</t>
  </si>
  <si>
    <t>PXM2020_035226_000007</t>
  </si>
  <si>
    <t>南水北调配套工程征地拆迁资料长编</t>
  </si>
  <si>
    <t>PXM2020_035226_000001</t>
  </si>
  <si>
    <t>北京市南水北调工程质量监督站</t>
  </si>
  <si>
    <t>PXM2020_035227_000002</t>
  </si>
  <si>
    <t>北京市南水北调调水运行管理中心</t>
  </si>
  <si>
    <t>PXM2020_035228_000001</t>
  </si>
  <si>
    <t>调水运行服务费</t>
  </si>
  <si>
    <t>北京市南水北调南干渠管理处</t>
  </si>
  <si>
    <t>PXM2020_035229_000006</t>
  </si>
  <si>
    <t>后勤综合服务</t>
  </si>
  <si>
    <t>PXM2020_035229_000005</t>
  </si>
  <si>
    <t>南干渠工程运行维护</t>
  </si>
  <si>
    <t>北京市南水北调大宁管理处</t>
  </si>
  <si>
    <t>PXM2020_035230_000005</t>
  </si>
  <si>
    <t>防汛业务费</t>
  </si>
  <si>
    <t>PXM2020_035230_000002</t>
  </si>
  <si>
    <t>平原地区造林林木养护</t>
  </si>
  <si>
    <t>PXM2020_035230_000001</t>
  </si>
  <si>
    <t>大宁调蓄水库运行维护</t>
  </si>
  <si>
    <t>北京市南水北调团城湖管理处</t>
  </si>
  <si>
    <t>PXM2020_035231_000009</t>
  </si>
  <si>
    <t>综合保障</t>
  </si>
  <si>
    <t>PXM2020_035231_000002</t>
  </si>
  <si>
    <t>水利工程日常运行与维护</t>
  </si>
  <si>
    <t>东干渠管理处</t>
  </si>
  <si>
    <t>PXM2020_035232_000002</t>
  </si>
  <si>
    <t>通州支线工程运行维护</t>
  </si>
  <si>
    <t>PXM2020_035232_000003</t>
  </si>
  <si>
    <t>东干渠工程运行维护</t>
  </si>
  <si>
    <t>北京市南水北调水质监测中心</t>
  </si>
  <si>
    <t>PXM2020_035233_000001</t>
  </si>
  <si>
    <t>办公及业务用房租赁</t>
  </si>
  <si>
    <t>PXM2020_035233_000004</t>
  </si>
  <si>
    <t>水质监测运行维护</t>
  </si>
  <si>
    <t>北京市南水北调干线管理处</t>
  </si>
  <si>
    <t>PXM2020_035234_000001</t>
  </si>
  <si>
    <t>房屋租赁及相关服务</t>
  </si>
  <si>
    <t>PXM2020_035234_000004</t>
  </si>
  <si>
    <t>南水北调中线干线北京段工程（惠南庄泵站出口-团城湖末端闸）停水检修</t>
  </si>
  <si>
    <t>PXM2020_035234_000002</t>
  </si>
  <si>
    <t>南水北调干线工程（北京段）运行维护</t>
  </si>
  <si>
    <t>北京市水科学技术研究院</t>
  </si>
  <si>
    <t>PXM2020_035313_000019</t>
  </si>
  <si>
    <t>北京市水资源管理年报编制</t>
  </si>
  <si>
    <t>PXM2020_035313_000004</t>
  </si>
  <si>
    <t>水务技术标准体系框架分析</t>
  </si>
  <si>
    <t>PXM2020_035313_000015</t>
  </si>
  <si>
    <t>取水许可“互联网+监管”模式及其年度体检方案</t>
  </si>
  <si>
    <t>PXM2020_035313_000018</t>
  </si>
  <si>
    <t>引温济潮再生水回用潮白河景观对河道及周边地下水环境影响的监测与研究</t>
  </si>
  <si>
    <t>PXM2020_035313_000017</t>
  </si>
  <si>
    <t>北京市灌溉试验中心站运行与维护</t>
  </si>
  <si>
    <t>PXM2020_035313_000008</t>
  </si>
  <si>
    <t>水科院能力建设设备购置二</t>
  </si>
  <si>
    <t>PXM2020_035313_000009</t>
  </si>
  <si>
    <t>水科院能力建设设备购置三</t>
  </si>
  <si>
    <t>PXM2020_035313_000007</t>
  </si>
  <si>
    <t>水科院能力建设设备购置一</t>
  </si>
  <si>
    <t>PXM2020_035313_000020</t>
  </si>
  <si>
    <t>北京市水务局房屋管理中心</t>
  </si>
  <si>
    <t>PXM2020_035315_000005</t>
  </si>
  <si>
    <t>墙面粉刷及更换透水砖</t>
  </si>
  <si>
    <t>PXM2020_035315_000002</t>
  </si>
  <si>
    <t>北京市北运河管理处</t>
  </si>
  <si>
    <t>PXM2020_035316_000002</t>
  </si>
  <si>
    <t>PXM2020_035316_000019</t>
  </si>
  <si>
    <t>劳务派遣</t>
  </si>
  <si>
    <t>PXM2020_035316_000011</t>
  </si>
  <si>
    <t>北运河五河交汇区域水质改善工程运行费</t>
  </si>
  <si>
    <t>PXM2020_035316_000022</t>
  </si>
  <si>
    <t>镜河再生水购置及运行电费</t>
  </si>
  <si>
    <t>PXM2020_035316_000007</t>
  </si>
  <si>
    <t>水利工程日常维修养护</t>
  </si>
  <si>
    <t>北京市永定河管理处</t>
  </si>
  <si>
    <t>PXM2020_035317_000015</t>
  </si>
  <si>
    <t>PXM2020_035317_000002</t>
  </si>
  <si>
    <t>循环管线及再生水北线运行维护费</t>
  </si>
  <si>
    <t>PXM2020_035317_000001</t>
  </si>
  <si>
    <t>北京市潮白河管理处</t>
  </si>
  <si>
    <t>PXM2020_035318_000001</t>
  </si>
  <si>
    <t>后勤保障社会化综合服务费</t>
  </si>
  <si>
    <t>PXM2020_035318_000005</t>
  </si>
  <si>
    <t>潮白河供水运行费</t>
  </si>
  <si>
    <t>PXM2020_035318_000007</t>
  </si>
  <si>
    <t>北京水利医院</t>
  </si>
  <si>
    <t>PXM2020_035319_000002</t>
  </si>
  <si>
    <t>配电系统电扩容改造工程</t>
  </si>
  <si>
    <t>北京市密云水库医院</t>
  </si>
  <si>
    <t>PXM2020_035320_000005</t>
  </si>
  <si>
    <t>院内危房翻建、绿化工程</t>
  </si>
  <si>
    <t>北京市水利工程质量与安全监督中心站</t>
  </si>
  <si>
    <t>PXM2020_035323_000006</t>
  </si>
  <si>
    <t>水利工程工地扬尘检查与评估费</t>
  </si>
  <si>
    <t>北京市水土保持工作总站</t>
  </si>
  <si>
    <t>PXM2020_035324_000007</t>
  </si>
  <si>
    <t>水土保持疑似违法项目遥感监管</t>
  </si>
  <si>
    <t>PXM2020_035324_000019</t>
  </si>
  <si>
    <t>生态清洁小流域建设管理专项经费</t>
  </si>
  <si>
    <t>PXM2020_035324_000018</t>
  </si>
  <si>
    <t>生产建设项目水土保持监管</t>
  </si>
  <si>
    <t>PXM2020_035324_000020</t>
  </si>
  <si>
    <t>北京市水土流失监测专项经费</t>
  </si>
  <si>
    <t>北京市水务工程建设与管理事务中心</t>
  </si>
  <si>
    <t>PXM2020_035326_000002</t>
  </si>
  <si>
    <t>北京市水务局应急抢险修复队伍储备库</t>
  </si>
  <si>
    <t>北京市水务局资产管理事务中心</t>
  </si>
  <si>
    <t>PXM2020_035327_000008</t>
  </si>
  <si>
    <t>张坊应急调水</t>
  </si>
  <si>
    <t>PXM2020_035327_000004</t>
  </si>
  <si>
    <t>境内集中输水费</t>
  </si>
  <si>
    <t>PXM2020_035327_000011</t>
  </si>
  <si>
    <t>南水北调调水经费（中央）</t>
  </si>
  <si>
    <t>PXM2020_035327_000005</t>
  </si>
  <si>
    <t>境外集中输水水费</t>
  </si>
  <si>
    <t>PXM2020_035327_000006</t>
  </si>
  <si>
    <t>万家寨引黄调水费用</t>
  </si>
  <si>
    <t>PXM2020_035327_000007</t>
  </si>
  <si>
    <t>南水北调调水经费</t>
  </si>
  <si>
    <t>北京市十三陵水库管理处</t>
  </si>
  <si>
    <t>PXM2020_035328_000004</t>
  </si>
  <si>
    <t>辅助岗位派遣费</t>
  </si>
  <si>
    <t>PXM2020_035328_000001</t>
  </si>
  <si>
    <t>PXM2020_035328_000015</t>
  </si>
  <si>
    <t>沙河应急补水工程补水费用</t>
  </si>
  <si>
    <t>北京市官厅水库管理处</t>
  </si>
  <si>
    <t>PXM2020_035329_000013</t>
  </si>
  <si>
    <t>后勤社会化服务</t>
  </si>
  <si>
    <t>PXM2020_035329_000007</t>
  </si>
  <si>
    <t>健身中心彩钢房安全隐患改造</t>
  </si>
  <si>
    <t>PXM2020_035329_000009</t>
  </si>
  <si>
    <t>黑土洼湿地运行维护及监测专项经费</t>
  </si>
  <si>
    <t>PXM2020_035329_000005</t>
  </si>
  <si>
    <t>北京市密云水库管理处</t>
  </si>
  <si>
    <t>PXM2020_035330_000002</t>
  </si>
  <si>
    <t>PXM2020_035330_000022</t>
  </si>
  <si>
    <t>第三溢洪道消隐工程</t>
  </si>
  <si>
    <t>PXM2020_035330_000021</t>
  </si>
  <si>
    <t>潮河泄空隧洞消隐工程</t>
  </si>
  <si>
    <t>PXM2020_035330_000024</t>
  </si>
  <si>
    <t>PXM2020_035330_000001</t>
  </si>
  <si>
    <t>水库安全保卫经费</t>
  </si>
  <si>
    <t>PXM2020_035330_000018</t>
  </si>
  <si>
    <t>燃气接入市政管网工程</t>
  </si>
  <si>
    <t>PXM2020_035330_000005</t>
  </si>
  <si>
    <t>PXM2020_035330_000010</t>
  </si>
  <si>
    <t>更新密云水库环保动力工作船（密云水库北京一号船尾款）</t>
  </si>
  <si>
    <t>PXM2020_035330_000023</t>
  </si>
  <si>
    <t>第九水厂输水隧洞消隐工程</t>
  </si>
  <si>
    <t>PXM2020_035330_000003</t>
  </si>
  <si>
    <t>北京市京密引水管理处</t>
  </si>
  <si>
    <t>PXM2020_035331_000007</t>
  </si>
  <si>
    <t>PXM2020_035331_000012</t>
  </si>
  <si>
    <t>后勤保障经费</t>
  </si>
  <si>
    <t>PXM2020_035331_000009</t>
  </si>
  <si>
    <t>怀柔应急备用水源工程运行管理费</t>
  </si>
  <si>
    <t>PXM2020_035331_000001</t>
  </si>
  <si>
    <t>北京市城市河湖管理处</t>
  </si>
  <si>
    <t>PXM2020_035332_000019</t>
  </si>
  <si>
    <t>PXM2020_035332_000001</t>
  </si>
  <si>
    <t>北京市郊区水务事务中心</t>
  </si>
  <si>
    <t>PXM2020_035334_000003</t>
  </si>
  <si>
    <t>基层水务管理</t>
  </si>
  <si>
    <t>PXM2020_035334_000004</t>
  </si>
  <si>
    <t>郊区水利工程行业监管</t>
  </si>
  <si>
    <t>PXM2020_035334_000008</t>
  </si>
  <si>
    <t>北京市村镇供水行业监管专项经费</t>
  </si>
  <si>
    <t>PXM2020_035334_000009</t>
  </si>
  <si>
    <t>PXM2020_035334_000007</t>
  </si>
  <si>
    <t>北京市城市供水水质督查数据采集与指标检测专项经费</t>
  </si>
  <si>
    <t>北京市南水北调工程建设管理中心</t>
  </si>
  <si>
    <t>PXM2020_035336_000003</t>
  </si>
  <si>
    <t>后勤综合保障服务</t>
  </si>
  <si>
    <t>序号</t>
    <phoneticPr fontId="1" type="noConversion"/>
  </si>
  <si>
    <t>单位名称</t>
    <phoneticPr fontId="1" type="noConversion"/>
  </si>
  <si>
    <t>项目编号</t>
    <phoneticPr fontId="1" type="noConversion"/>
  </si>
  <si>
    <t>项目名称</t>
    <phoneticPr fontId="1" type="noConversion"/>
  </si>
  <si>
    <t>预算当年批复</t>
    <phoneticPr fontId="1" type="noConversion"/>
  </si>
  <si>
    <t>合计</t>
    <phoneticPr fontId="1" type="noConversion"/>
  </si>
  <si>
    <t>2020年绩效目标</t>
    <phoneticPr fontId="1" type="noConversion"/>
  </si>
  <si>
    <t>PXM2020_035102_000064</t>
  </si>
  <si>
    <t>北京城市副中心控制性详细规划水务要素指标制定技术指导意见</t>
  </si>
  <si>
    <t>多</t>
    <phoneticPr fontId="1" type="noConversion"/>
  </si>
  <si>
    <t>少</t>
    <phoneticPr fontId="1" type="noConversion"/>
  </si>
  <si>
    <t>PXM2021_035102_000002</t>
  </si>
  <si>
    <t>PXM2021_035102_000003</t>
  </si>
  <si>
    <t>水务统计与分析工作经费</t>
  </si>
  <si>
    <t>PXM2021_035102_000004</t>
  </si>
  <si>
    <t>PXM2021_035102_000005</t>
  </si>
  <si>
    <t>扶贫支援与对口协作工作经费</t>
  </si>
  <si>
    <t>PXM2021_035102_000007</t>
  </si>
  <si>
    <t>财务预算管理工作经费</t>
  </si>
  <si>
    <t>PXM2021_035102_000010</t>
  </si>
  <si>
    <t>水利工程运行维护管理工作经费</t>
  </si>
  <si>
    <t>PXM2021_035102_000017</t>
  </si>
  <si>
    <t>基于流量分摊与出流管控的城市雨水管理模式构建</t>
  </si>
  <si>
    <t>PXM2021_035102_000018</t>
  </si>
  <si>
    <t>雨水口设施高效运维模式构建</t>
  </si>
  <si>
    <t>PXM2021_035102_000019</t>
  </si>
  <si>
    <t>海绵城市年度建设效果评估及实施方案编制</t>
  </si>
  <si>
    <t>PXM2021_035102_000020</t>
  </si>
  <si>
    <t>PXM2021_035102_000026</t>
  </si>
  <si>
    <t>2021年度优美河湖评定经费</t>
  </si>
  <si>
    <t>PXM2021_035102_000029</t>
  </si>
  <si>
    <t>温榆河公园2021年度专项规划</t>
  </si>
  <si>
    <t>PXM2021_035102_000032</t>
  </si>
  <si>
    <t>2021年度北京百项节水标准制修订</t>
  </si>
  <si>
    <t>PXM2021_035102_000035</t>
  </si>
  <si>
    <t>PXM2021_035102_000036</t>
  </si>
  <si>
    <t>北京市水务管理体制机制研究</t>
  </si>
  <si>
    <t>PXM2021_035102_000041</t>
  </si>
  <si>
    <t>支付时序调整2021年项目</t>
  </si>
  <si>
    <t>PXM2021_035102_000044</t>
  </si>
  <si>
    <t>纪检工作经费</t>
  </si>
  <si>
    <t>PXM2021_035102_000045</t>
  </si>
  <si>
    <t>北京市水生态空间划定及管控规划（二期）</t>
  </si>
  <si>
    <t>PXM2021_035102_000047</t>
  </si>
  <si>
    <t>供水企业服务评价抽样调查</t>
  </si>
  <si>
    <t>PXM2021_035102_000048</t>
  </si>
  <si>
    <t>北京市城市供水水质监测网运行管理费</t>
  </si>
  <si>
    <t>PXM2021_035102_000049</t>
  </si>
  <si>
    <t>农村供水规范化管理机制评价与城乡供水健康发展标准体系构建</t>
  </si>
  <si>
    <t>PXM2021_035102_000050</t>
  </si>
  <si>
    <t>供水管线行业管理标准制度规范编制</t>
  </si>
  <si>
    <t>PXM2021_035102_000053</t>
  </si>
  <si>
    <t>北京智慧水务1.0建设</t>
  </si>
  <si>
    <t>PXM2021_035102_000054</t>
  </si>
  <si>
    <t>机关党委年度工作经费</t>
  </si>
  <si>
    <t>PXM2021_035102_000055</t>
  </si>
  <si>
    <t>内部审计服务费</t>
  </si>
  <si>
    <t>PXM2021_035102_000058</t>
  </si>
  <si>
    <t>宣传工作经费</t>
  </si>
  <si>
    <t>PXM2021_035102_000059</t>
  </si>
  <si>
    <t>北京市南水北调后续工程总体规划(一期)</t>
  </si>
  <si>
    <t>PXM2021_035102_000062</t>
  </si>
  <si>
    <t>后勤综合服务保障</t>
  </si>
  <si>
    <t>PXM2021_035102_000063</t>
  </si>
  <si>
    <t>行政办公经费</t>
  </si>
  <si>
    <t>PXM2021_035102_000066</t>
  </si>
  <si>
    <t>水务行业安全生产行政监督管理</t>
  </si>
  <si>
    <t>PXM2021_035102_000067</t>
  </si>
  <si>
    <t>人事教育管理经费</t>
  </si>
  <si>
    <t>PXM2021_035102_000068</t>
  </si>
  <si>
    <t>北京市水务专业职称评审</t>
  </si>
  <si>
    <t>PXM2021_035102_000069</t>
  </si>
  <si>
    <t>纪检监察专项工作经费</t>
  </si>
  <si>
    <t>PXM2021_035102_000070</t>
  </si>
  <si>
    <t>监督办工作经费</t>
  </si>
  <si>
    <t>PXM2021_035102_000071</t>
  </si>
  <si>
    <t>推进水务依法行政专项经费</t>
  </si>
  <si>
    <t>PXM2021_035102_000072</t>
  </si>
  <si>
    <t>局机关律师顾问费及法律诉讼服务费</t>
  </si>
  <si>
    <t>PXM2021_035104_000004</t>
  </si>
  <si>
    <t>办公用房搬迁维修费</t>
  </si>
  <si>
    <t>PXM2021_035104_000001</t>
  </si>
  <si>
    <t>PXM2021_035104_000002</t>
  </si>
  <si>
    <t>法律咨询服务费</t>
  </si>
  <si>
    <t>PXM2021_035104_000003</t>
  </si>
  <si>
    <t>PXM2021_035202_000002</t>
  </si>
  <si>
    <t>PXM2021_035202_000003</t>
  </si>
  <si>
    <t>PXM2021_035202_000004</t>
  </si>
  <si>
    <t>PXM2021_035202_000005</t>
  </si>
  <si>
    <t>PXM2021_035202_000006</t>
  </si>
  <si>
    <t>PXM2021_035202_000007</t>
  </si>
  <si>
    <t>PXM2021_035202_000008</t>
  </si>
  <si>
    <t>PXM2021_035202_000009</t>
  </si>
  <si>
    <t>开发区东区（一二期）污水处理厂运行补助服务费</t>
  </si>
  <si>
    <t>PXM2021_035202_000010</t>
  </si>
  <si>
    <t>PXM2021_035202_000011</t>
  </si>
  <si>
    <t>PXM2021_035202_000012</t>
  </si>
  <si>
    <t>PXM2021_035202_000013</t>
  </si>
  <si>
    <t>PXM2021_035202_000014</t>
  </si>
  <si>
    <t>PXM2021_035202_000015</t>
  </si>
  <si>
    <t>PXM2021_035202_000016</t>
  </si>
  <si>
    <t>PXM2021_035202_000001</t>
  </si>
  <si>
    <t>PXM2021_035202_000017</t>
  </si>
  <si>
    <t>排水许可办理经费</t>
  </si>
  <si>
    <t>PXM2021_035202_000018</t>
  </si>
  <si>
    <t>水务志鉴编纂工作经费</t>
  </si>
  <si>
    <t>PXM2021_035202_000019</t>
  </si>
  <si>
    <t>水务系统国际交流费用（因公出国（境）费用）</t>
  </si>
  <si>
    <t>PXM2021_035203_000001</t>
  </si>
  <si>
    <t>学生资助-国家助学金 2021年1-12月</t>
  </si>
  <si>
    <t>PXM2021_035203_000002</t>
  </si>
  <si>
    <t>学生资助-免学费</t>
  </si>
  <si>
    <t>PXM2021_035203_000003</t>
  </si>
  <si>
    <t>PXM2021_035203_000004</t>
  </si>
  <si>
    <t>2021学校公房取暖费物业费</t>
  </si>
  <si>
    <t>PXM2021_035203_000005</t>
  </si>
  <si>
    <t>改善办学条件-设备购置-学生心理检测设备</t>
  </si>
  <si>
    <t>PXM2021_035203_000009</t>
  </si>
  <si>
    <t>特高建设-骨干专业-水工专业课程资源建设</t>
  </si>
  <si>
    <t>PXM2021_035203_000012</t>
  </si>
  <si>
    <t>改善办学条件-工程修缮-男生宿舍楼抗震加固工程追加资金</t>
  </si>
  <si>
    <t>PXM2021_035203_000013</t>
  </si>
  <si>
    <t>特高建设-骨干专业-水利水电工程施工专业建设1</t>
  </si>
  <si>
    <t>PXM2021_035203_000014</t>
  </si>
  <si>
    <t>改善办学条件-工程修缮-消除安全隐患工程</t>
  </si>
  <si>
    <t>PXM2021_035204_000001</t>
  </si>
  <si>
    <t>水文水资源监测运行维护费</t>
  </si>
  <si>
    <t>PXM2021_035204_000002</t>
  </si>
  <si>
    <t>信息化运行维护费</t>
  </si>
  <si>
    <t>PXM2021_035204_000003</t>
  </si>
  <si>
    <t>PXM2021_035204_000004</t>
  </si>
  <si>
    <t>PXM2021_035204_000006</t>
  </si>
  <si>
    <t>PXM2021_035204_000011</t>
  </si>
  <si>
    <t>机要及保密室建设及改造</t>
  </si>
  <si>
    <t>PXM2021_035204_000012</t>
  </si>
  <si>
    <t>水文测站安全改造提升</t>
  </si>
  <si>
    <t>PXM2021_035204_000014</t>
  </si>
  <si>
    <t>六楼会议显示系统升级改造</t>
  </si>
  <si>
    <t>PXM2021_035204_000017</t>
  </si>
  <si>
    <t>北京市水文站标准化建设（二期）</t>
  </si>
  <si>
    <t>PXM2021_035204_000019</t>
  </si>
  <si>
    <t>水文总站机关基础设施改造</t>
  </si>
  <si>
    <t>PXM2021_035204_000020</t>
  </si>
  <si>
    <t>典型区水质监测</t>
  </si>
  <si>
    <t>PXM2021_035204_000021</t>
  </si>
  <si>
    <t>自动蒸发站研究</t>
  </si>
  <si>
    <t>PXM2021_035204_000023</t>
  </si>
  <si>
    <t>PXM2021_035204_000024</t>
  </si>
  <si>
    <t>实验室改造</t>
  </si>
  <si>
    <t>PXM2021_035205_000001</t>
  </si>
  <si>
    <t>PXM2021_035205_000002</t>
  </si>
  <si>
    <t>老干部活动经费</t>
  </si>
  <si>
    <t>PXM2021_035205_000003</t>
  </si>
  <si>
    <t>PXM2021_035206_000002</t>
  </si>
  <si>
    <t>接诉即办业务费</t>
  </si>
  <si>
    <t>PXM2021_035206_000003</t>
  </si>
  <si>
    <t>水旱灾害防御及水务应急业务费</t>
  </si>
  <si>
    <t>PXM2021_035206_000004</t>
  </si>
  <si>
    <t>市级水旱灾害防御抢险队伍业务补助费</t>
  </si>
  <si>
    <t>PXM2021_035206_000005</t>
  </si>
  <si>
    <t>PXM2021_035206_000006</t>
  </si>
  <si>
    <t>水旱灾害防御物资储备</t>
  </si>
  <si>
    <t>PXM2021_035206_000008</t>
  </si>
  <si>
    <t>后勤保障服务费</t>
  </si>
  <si>
    <t>PXM2021_035206_000009</t>
  </si>
  <si>
    <t>指挥中心及通信机房UPS电池更换</t>
  </si>
  <si>
    <t>PXM2021_035207_000001</t>
  </si>
  <si>
    <t>设备设施维护费</t>
  </si>
  <si>
    <t>PXM2021_035207_000003</t>
  </si>
  <si>
    <t>绿化维护费</t>
  </si>
  <si>
    <t>PXM2021_035207_000006</t>
  </si>
  <si>
    <t>PXM2021_035207_000008</t>
  </si>
  <si>
    <t>专用设备购置</t>
  </si>
  <si>
    <t>PXM2021_035207_000009</t>
  </si>
  <si>
    <t>综合修缮</t>
  </si>
  <si>
    <t>PXM2021_035209_000001</t>
  </si>
  <si>
    <t>PXM2021_035209_000003</t>
  </si>
  <si>
    <t>PXM2021_035209_000005</t>
  </si>
  <si>
    <t>执法保障</t>
  </si>
  <si>
    <t>PXM2021_035209_000006</t>
  </si>
  <si>
    <t>设备购置</t>
  </si>
  <si>
    <t>PXM2021_035210_000002</t>
  </si>
  <si>
    <t>PXM2021_035210_000003</t>
  </si>
  <si>
    <t>办公用房租赁费</t>
  </si>
  <si>
    <t>PXM2021_035210_000004</t>
  </si>
  <si>
    <t>PXM2021_035210_000005</t>
  </si>
  <si>
    <t>固定资产物资仓库保管</t>
  </si>
  <si>
    <t>PXM2021_035210_000006</t>
  </si>
  <si>
    <t>密云教育培训基地房屋改造</t>
  </si>
  <si>
    <t>PXM2021_035210_000007</t>
  </si>
  <si>
    <t>车改保留车辆更新购置</t>
  </si>
  <si>
    <t>PXM2021_035211_000005</t>
  </si>
  <si>
    <t>清河两侧绿化工程后期养护费</t>
  </si>
  <si>
    <t>PXM2021_035211_000001</t>
  </si>
  <si>
    <t>水管单位事务经费</t>
  </si>
  <si>
    <t>PXM2021_035211_000003</t>
  </si>
  <si>
    <t>PXM2021_035211_000004</t>
  </si>
  <si>
    <t>PXM2021_035211_000006</t>
  </si>
  <si>
    <t>泵站运行维护费</t>
  </si>
  <si>
    <t>PXM2021_035211_000008</t>
  </si>
  <si>
    <t>PXM2021_035211_000009</t>
  </si>
  <si>
    <t>PXM2021_035211_000010</t>
  </si>
  <si>
    <t>机关空调设备更新（事业基金）</t>
  </si>
  <si>
    <t>PXM2021_035211_000012</t>
  </si>
  <si>
    <t>后勤社会化综合服务费（事业基金）</t>
  </si>
  <si>
    <t>PXM2021_035212_000021</t>
  </si>
  <si>
    <t>平原造林林木养护费</t>
  </si>
  <si>
    <t>PXM2021_035212_000001</t>
  </si>
  <si>
    <t>PXM2021_035212_000002</t>
  </si>
  <si>
    <t>PXM2021_035212_000003</t>
  </si>
  <si>
    <t>PXM2021_035212_000005</t>
  </si>
  <si>
    <t>PXM2021_035212_000006</t>
  </si>
  <si>
    <t>朝阳区肖村北里1号院仓库消隐工程</t>
  </si>
  <si>
    <t>PXM2021_035212_000007</t>
  </si>
  <si>
    <t>小红门南里28号院电力设施消隐工程</t>
  </si>
  <si>
    <t>PXM2021_035212_000008</t>
  </si>
  <si>
    <t>辅助岗位劳务派遣</t>
  </si>
  <si>
    <t>PXM2021_035212_000013</t>
  </si>
  <si>
    <t>PXM2021_035212_000015</t>
  </si>
  <si>
    <t>办公设备及办公家具更新购置</t>
  </si>
  <si>
    <t>PXM2021_035213_000005</t>
  </si>
  <si>
    <t>北京市中心城区排水与再生水设施运行监测</t>
  </si>
  <si>
    <t>PXM2021_035213_000004</t>
  </si>
  <si>
    <t>北京市郊区排水与污水处理设施巡查核查</t>
  </si>
  <si>
    <t>PXM2021_035213_000006</t>
  </si>
  <si>
    <t>北京市中心城区污水处理与再生水设施巡查核查及保障经费</t>
  </si>
  <si>
    <t>PXM2021_035213_000007</t>
  </si>
  <si>
    <t>PXM2021_035213_000008</t>
  </si>
  <si>
    <t>PXM2021_035215_000002</t>
  </si>
  <si>
    <t>PXM2021_035215_000004</t>
  </si>
  <si>
    <t>PXM2021_035216_000002</t>
  </si>
  <si>
    <t>PXM2021_035216_000004</t>
  </si>
  <si>
    <t>局基础办公设施服务</t>
  </si>
  <si>
    <t>PXM2021_035216_000007</t>
  </si>
  <si>
    <t>PXM2021_035216_000008</t>
  </si>
  <si>
    <t>OA系统升级改造项目</t>
  </si>
  <si>
    <t>PXM2021_035216_000010</t>
  </si>
  <si>
    <t>信息安全运维</t>
  </si>
  <si>
    <t>PXM2021_035216_000011</t>
  </si>
  <si>
    <t>政务云租用费</t>
  </si>
  <si>
    <t>PXM2021_035216_000012</t>
  </si>
  <si>
    <t>PXM2021_035219_000001</t>
  </si>
  <si>
    <t>用水单位管理水平提升及节约型机关建设</t>
  </si>
  <si>
    <t>PXM2021_035219_000002</t>
  </si>
  <si>
    <t>业务保障经费</t>
  </si>
  <si>
    <t>PXM2021_035219_000013</t>
  </si>
  <si>
    <t>PXM2021_035219_000014</t>
  </si>
  <si>
    <t>后勤服务保障费</t>
  </si>
  <si>
    <t>PXM2021_035220_000001</t>
  </si>
  <si>
    <t>PXM2021_035220_000002</t>
  </si>
  <si>
    <t>PXM2021_035220_000003</t>
  </si>
  <si>
    <t>北京市大中型水库移民后期扶持工作专项经费</t>
  </si>
  <si>
    <t>PXM2021_035221_000002</t>
  </si>
  <si>
    <t>舆情监测服务专项经费</t>
  </si>
  <si>
    <t>PXM2021_035221_000003</t>
  </si>
  <si>
    <t>PXM2021_035221_000004</t>
  </si>
  <si>
    <t>《北京水务报》编辑排版及印刷发行费</t>
  </si>
  <si>
    <t>PXM2021_035221_000005</t>
  </si>
  <si>
    <t>北京水务新闻宣传劳务服务费</t>
  </si>
  <si>
    <t>PXM2021_035221_000006</t>
  </si>
  <si>
    <t>北京水务视频媒资库建设经费</t>
  </si>
  <si>
    <t>PXM2021_035221_000007</t>
  </si>
  <si>
    <t>视频制作经费</t>
  </si>
  <si>
    <t>PXM2021_035221_000008</t>
  </si>
  <si>
    <t>水润京华新媒体运行服务经费</t>
  </si>
  <si>
    <t>PXM2021_035222_000001</t>
  </si>
  <si>
    <t>PXM2021_035222_000002</t>
  </si>
  <si>
    <t>辅助岗位劳务派遣费</t>
  </si>
  <si>
    <t>PXM2021_035222_000003</t>
  </si>
  <si>
    <t>办公房屋修缮及搬迁费</t>
  </si>
  <si>
    <t>PXM2021_035222_000004</t>
  </si>
  <si>
    <t>PXM2021_035222_000006</t>
  </si>
  <si>
    <t>2022年北京市供用水计划及调配方案研究</t>
  </si>
  <si>
    <t>PXM2021_035222_000005</t>
  </si>
  <si>
    <t>PXM2021_035223_000002</t>
  </si>
  <si>
    <t>PXM2021_035223_000004</t>
  </si>
  <si>
    <t>水影响评价工作专项经费</t>
  </si>
  <si>
    <t>PXM2021_035223_000005</t>
  </si>
  <si>
    <t>PXM2021_035223_000008</t>
  </si>
  <si>
    <t>PXM2021_035224_000001</t>
  </si>
  <si>
    <t>PXM2021_035224_000004</t>
  </si>
  <si>
    <t>PXM2021_035224_000007</t>
  </si>
  <si>
    <t>安全消隐费</t>
  </si>
  <si>
    <t>PXM2021_035224_000009</t>
  </si>
  <si>
    <t>PXM2021_035225_000001</t>
  </si>
  <si>
    <t>PXM2021_035225_000002</t>
  </si>
  <si>
    <t>PXM2021_035227_000001</t>
  </si>
  <si>
    <t>工程质量监督专项费</t>
  </si>
  <si>
    <t>PXM2021_035227_000002</t>
  </si>
  <si>
    <t>PXM2021_035229_000001</t>
  </si>
  <si>
    <t>南干渠工程普法宣传</t>
  </si>
  <si>
    <t>PXM2021_035229_000002</t>
  </si>
  <si>
    <t>PXM2021_035229_000004</t>
  </si>
  <si>
    <t>PXM2021_035230_000006</t>
  </si>
  <si>
    <t>平原地区造林林木养护费</t>
  </si>
  <si>
    <t>PXM2021_035230_000001</t>
  </si>
  <si>
    <t>大宁调蓄水库运行维护费</t>
  </si>
  <si>
    <t>PXM2021_035230_000002</t>
  </si>
  <si>
    <t>PXM2021_035230_000004</t>
  </si>
  <si>
    <t>办公场所搬迁、设备购置及安装费</t>
  </si>
  <si>
    <t>PXM2021_035230_000003</t>
  </si>
  <si>
    <t>PXM2021_035231_000001</t>
  </si>
  <si>
    <t>PXM2021_035231_000002</t>
  </si>
  <si>
    <t>PXM2021_035231_000003</t>
  </si>
  <si>
    <t>爱国主义教育基地管理</t>
  </si>
  <si>
    <t>PXM2021_035231_000004</t>
  </si>
  <si>
    <t>雁栖泵站增设变频设备</t>
  </si>
  <si>
    <t>PXM2021_035232_000001</t>
  </si>
  <si>
    <t>后勤综合服务保障费</t>
  </si>
  <si>
    <t>PXM2021_035232_000003</t>
  </si>
  <si>
    <t>PXM2021_035232_000005</t>
  </si>
  <si>
    <t>PXM2021_035313_000004</t>
  </si>
  <si>
    <t>PXM2021_035313_000005</t>
  </si>
  <si>
    <t>网络与信息系统运行维护服务</t>
  </si>
  <si>
    <t>PXM2021_035313_000006</t>
  </si>
  <si>
    <t>PXM2021_035313_000008</t>
  </si>
  <si>
    <t>北京水务青年科技骨干人才培养计划</t>
  </si>
  <si>
    <t>PXM2021_035313_000009</t>
  </si>
  <si>
    <t>北京市灌溉试验中心站运行与维护（2021）</t>
  </si>
  <si>
    <t>PXM2021_035313_000010</t>
  </si>
  <si>
    <t>PXM2021_035313_000011</t>
  </si>
  <si>
    <t>后勤服务综合保障</t>
  </si>
  <si>
    <t>PXM2021_035313_000012</t>
  </si>
  <si>
    <t>科研人才集体宿舍装修改造项目</t>
  </si>
  <si>
    <t>PXM2021_035313_000013</t>
  </si>
  <si>
    <t>引温济潮再生水回用潮白河景观对河道及周边地下水环境影响的监测与研究项目</t>
  </si>
  <si>
    <t>PXM2021_035313_000015</t>
  </si>
  <si>
    <t>水科院能力建设设备购置</t>
  </si>
  <si>
    <t>PXM2021_035313_000017</t>
  </si>
  <si>
    <t>2021年度北京水务科技开放项目</t>
  </si>
  <si>
    <t>PXM2021_035313_000019</t>
  </si>
  <si>
    <t>2021年度重点实验室和工程技术中心开放基金项目</t>
  </si>
  <si>
    <t>PXM2021_035314_000001</t>
  </si>
  <si>
    <t>消除办公楼供电系统安全隐患</t>
  </si>
  <si>
    <t>PXM2021_035314_000002</t>
  </si>
  <si>
    <t>PXM2021_035314_000003</t>
  </si>
  <si>
    <t>PXM2021_035314_000004</t>
  </si>
  <si>
    <t>物联感知平台研究</t>
  </si>
  <si>
    <t>PXM2021_035315_000001</t>
  </si>
  <si>
    <t>PXM2021_035315_000002</t>
  </si>
  <si>
    <t>设备设施运行维护费</t>
  </si>
  <si>
    <t>PXM2021_035315_000003</t>
  </si>
  <si>
    <t>搬迁费用</t>
  </si>
  <si>
    <t>PXM2021_035315_000004</t>
  </si>
  <si>
    <t>PXM2021_035315_000007</t>
  </si>
  <si>
    <t>应急保障资金</t>
  </si>
  <si>
    <t>PXM2021_035316_000001</t>
  </si>
  <si>
    <t>北运河作业船购置更新工程(第二批)</t>
  </si>
  <si>
    <t>PXM2021_035316_000002</t>
  </si>
  <si>
    <t>五河交汇区域水质改善工程运行费</t>
  </si>
  <si>
    <t>PXM2021_035316_000003</t>
  </si>
  <si>
    <t>PXM2021_035316_000014</t>
  </si>
  <si>
    <t>PXM2021_035316_000016</t>
  </si>
  <si>
    <t>PXM2021_035316_000022</t>
  </si>
  <si>
    <t>PXM2021_035316_000036</t>
  </si>
  <si>
    <t>PXM2021_035317_000003</t>
  </si>
  <si>
    <t>PXM2021_035317_000010</t>
  </si>
  <si>
    <t>PXM2021_035317_000013</t>
  </si>
  <si>
    <t>PXM2021_035317_000015</t>
  </si>
  <si>
    <t>PXM2021_035317_000016</t>
  </si>
  <si>
    <t>防汛物资总库安全保卫</t>
  </si>
  <si>
    <t>PXM2021_035317_000017</t>
  </si>
  <si>
    <t>PXM2021_035317_000018</t>
  </si>
  <si>
    <t>PXM2021_035317_000020</t>
  </si>
  <si>
    <t>永定河河道管理范围及保护范围矢量图划定</t>
  </si>
  <si>
    <t>PXM2021_035317_000021</t>
  </si>
  <si>
    <t>永定河水文及安全监控设施完善</t>
  </si>
  <si>
    <t>PXM2021_035317_000023</t>
  </si>
  <si>
    <t>永定河综合治理与生态修复领导小组办公室工作经费</t>
  </si>
  <si>
    <t>PXM2021_035317_000004</t>
  </si>
  <si>
    <t>防汛物资更新购置</t>
  </si>
  <si>
    <t>PXM2021_035318_000003</t>
  </si>
  <si>
    <t>PXM2021_035318_000005</t>
  </si>
  <si>
    <t>PXM2021_035318_000006</t>
  </si>
  <si>
    <t>PXM2021_035318_000008</t>
  </si>
  <si>
    <t>PXM2021_035318_000015</t>
  </si>
  <si>
    <t>PXM2021_035319_000001</t>
  </si>
  <si>
    <t>医院综合楼改扩建工程及电气改造项目</t>
  </si>
  <si>
    <t>PXM2021_035319_000003</t>
  </si>
  <si>
    <t>医疗设备维修和保养</t>
  </si>
  <si>
    <t>PXM2021_035319_000004</t>
  </si>
  <si>
    <t>医院医疗设备购置</t>
  </si>
  <si>
    <t>PXM2021_035319_000006</t>
  </si>
  <si>
    <t>PXM2021_035319_000007</t>
  </si>
  <si>
    <t>PXM2021_035320_000001</t>
  </si>
  <si>
    <t>锅炉煤改电电费</t>
  </si>
  <si>
    <t>PXM2021_035320_000002</t>
  </si>
  <si>
    <t>劳务派遣费</t>
  </si>
  <si>
    <t>PXM2021_035320_000003</t>
  </si>
  <si>
    <t>医保软件维护费</t>
  </si>
  <si>
    <t>PXM2021_035320_000005</t>
  </si>
  <si>
    <t>PXM2021_035320_000007</t>
  </si>
  <si>
    <t>医疗设备、物资采购</t>
  </si>
  <si>
    <t>PXM2021_035323_000002</t>
  </si>
  <si>
    <t>PXM2021_035323_000003</t>
  </si>
  <si>
    <t>信息化运行运维费</t>
  </si>
  <si>
    <t>PXM2021_035323_000005</t>
  </si>
  <si>
    <t>PXM2021_035323_000006</t>
  </si>
  <si>
    <t>北京市水务工程质量与安全监督执法经费</t>
  </si>
  <si>
    <t>PXM2021_035323_000007</t>
  </si>
  <si>
    <t>施工现场安全管理规范化示范建设</t>
  </si>
  <si>
    <t>PXM2021_035324_000001</t>
  </si>
  <si>
    <t>生态清洁小流域监管</t>
  </si>
  <si>
    <t>PXM2021_035324_000004</t>
  </si>
  <si>
    <t>北京市水土流失监测和国家水土保持科技示范园区运行维护</t>
  </si>
  <si>
    <t>PXM2021_035324_000005</t>
  </si>
  <si>
    <t>PXM2021_035324_000006</t>
  </si>
  <si>
    <t>生产建设项目水土保持执法</t>
  </si>
  <si>
    <t>PXM2021_035324_000008</t>
  </si>
  <si>
    <t>PXM2021_035324_000011</t>
  </si>
  <si>
    <t>PXM2021_035324_000012</t>
  </si>
  <si>
    <t>PXM2021_035324_000007</t>
  </si>
  <si>
    <t>土壤墒情监测站运行维护项目</t>
  </si>
  <si>
    <t>PXM2021_035326_000003</t>
  </si>
  <si>
    <t>北京市水利工程市场监督检查专项经费</t>
  </si>
  <si>
    <t>PXM2021_035326_000005</t>
  </si>
  <si>
    <t>PXM2021_035326_000007</t>
  </si>
  <si>
    <t>PXM2021_035327_000001</t>
  </si>
  <si>
    <t>南水北调调水</t>
  </si>
  <si>
    <t>PXM2021_035327_000002</t>
  </si>
  <si>
    <t>PXM2021_035327_000003</t>
  </si>
  <si>
    <t>PXM2021_035327_000004</t>
  </si>
  <si>
    <t>境内集中输水</t>
  </si>
  <si>
    <t>PXM2021_035327_000005</t>
  </si>
  <si>
    <t>境外集中输水</t>
  </si>
  <si>
    <t>PXM2021_035327_000006</t>
  </si>
  <si>
    <t>万家寨引黄调水</t>
  </si>
  <si>
    <t>PXM2021_035327_000007</t>
  </si>
  <si>
    <t>PXM2021_035327_000008</t>
  </si>
  <si>
    <t>工程项目竣工决算评审费</t>
  </si>
  <si>
    <t>PXM2021_035327_000009</t>
  </si>
  <si>
    <t>南水北调调水（中央）</t>
  </si>
  <si>
    <t>PXM2021_035328_000001</t>
  </si>
  <si>
    <t>PXM2021_035328_000002</t>
  </si>
  <si>
    <t>PXM2021_035328_000003</t>
  </si>
  <si>
    <t>PXM2021_035328_000006</t>
  </si>
  <si>
    <t>PXM2021_035328_000007</t>
  </si>
  <si>
    <t>PXM2021_035328_000009</t>
  </si>
  <si>
    <t>PXM2021_035328_000015</t>
  </si>
  <si>
    <t>筹建爱国主义教育基地</t>
  </si>
  <si>
    <t>PXM2021_035329_000001</t>
  </si>
  <si>
    <t>PXM2021_035329_000005</t>
  </si>
  <si>
    <t>PXM2021_035329_000008</t>
  </si>
  <si>
    <t>PXM2021_035329_000019</t>
  </si>
  <si>
    <t>PXM2021_035329_000002</t>
  </si>
  <si>
    <t>PXM2021_035330_000001</t>
  </si>
  <si>
    <t>PXM2021_035330_000005</t>
  </si>
  <si>
    <t>PXM2021_035330_000006</t>
  </si>
  <si>
    <t>PXM2021_035330_000007</t>
  </si>
  <si>
    <t>PXM2021_035330_000009</t>
  </si>
  <si>
    <t>PXM2021_035330_000010</t>
  </si>
  <si>
    <t>密云水库原办公区路面改造工程</t>
  </si>
  <si>
    <t>PXM2021_035330_000014</t>
  </si>
  <si>
    <t>国家重点公益林管护</t>
  </si>
  <si>
    <t>PXM2021_035330_000015</t>
  </si>
  <si>
    <t>专用设备更新购置（其他）</t>
  </si>
  <si>
    <t>PXM2021_035330_000016</t>
  </si>
  <si>
    <t>通用设备更新购置</t>
  </si>
  <si>
    <t>PXM2021_035331_000025</t>
  </si>
  <si>
    <t>平原造林工程林木养护市级补助资金</t>
  </si>
  <si>
    <t>PXM2021_035331_000001</t>
  </si>
  <si>
    <t>PXM2021_035331_000002</t>
  </si>
  <si>
    <t>PXM2021_035331_000005</t>
  </si>
  <si>
    <t>PXM2021_035331_000006</t>
  </si>
  <si>
    <t>信息化运行维护</t>
  </si>
  <si>
    <t>PXM2021_035331_000010</t>
  </si>
  <si>
    <t>通用设备及物资采购</t>
  </si>
  <si>
    <t>PXM2021_035331_000012</t>
  </si>
  <si>
    <t>工程改造及基础设施修缮</t>
  </si>
  <si>
    <t>PXM2021_035331_000013</t>
  </si>
  <si>
    <t>怀柔水库洪水淹没风险分析评估及团城湖水质保障生物防治</t>
  </si>
  <si>
    <t>PXM2021_035331_000022</t>
  </si>
  <si>
    <t>PXM2021_035331_000023</t>
  </si>
  <si>
    <t>瞭望塔监测补助费及国家公益林管护费</t>
  </si>
  <si>
    <t>PXM2021_035332_000001</t>
  </si>
  <si>
    <t>PXM2021_035332_000004</t>
  </si>
  <si>
    <t>PXM2021_035332_000007</t>
  </si>
  <si>
    <t>PXM2021_035332_000009</t>
  </si>
  <si>
    <t>PXM2021_035332_000013</t>
  </si>
  <si>
    <t>PXM2021_035333_000001</t>
  </si>
  <si>
    <t>PXM2021_035333_000002</t>
  </si>
  <si>
    <t>托幼保育费</t>
  </si>
  <si>
    <t>PXM2021_035334_000005</t>
  </si>
  <si>
    <t>PXM2021_035334_000006</t>
  </si>
  <si>
    <t>PXM2021_035334_000002</t>
  </si>
  <si>
    <t>PXM2021_035334_000007</t>
  </si>
  <si>
    <t>PXM2021_035334_000008</t>
  </si>
  <si>
    <t>PXM2021_035336_000003</t>
  </si>
  <si>
    <t>搬迁经费</t>
  </si>
  <si>
    <t>PXM2021_035336_000001</t>
  </si>
  <si>
    <t>PXM2021_035336_000007</t>
  </si>
  <si>
    <t>南水北调工程征地拆迁专项业务费</t>
  </si>
  <si>
    <t>PXM2021_035336_000010</t>
  </si>
  <si>
    <t>南水北调工程建设专项业务费</t>
  </si>
  <si>
    <t>2021年绩效目标</t>
    <phoneticPr fontId="1" type="noConversion"/>
  </si>
  <si>
    <t>北京市南水北调建设管理中心</t>
    <phoneticPr fontId="1" type="noConversion"/>
  </si>
  <si>
    <t>北京市郊区水务事务中心</t>
    <phoneticPr fontId="1" type="noConversion"/>
  </si>
  <si>
    <t>北京市水务局幼儿园</t>
    <phoneticPr fontId="1" type="noConversion"/>
  </si>
  <si>
    <t>北京市南水北调工程执法大队</t>
    <phoneticPr fontId="1" type="noConversion"/>
  </si>
  <si>
    <t>北京市水文总站</t>
    <phoneticPr fontId="1" type="noConversion"/>
  </si>
  <si>
    <t>北京市水务局老干部活动站</t>
    <phoneticPr fontId="1" type="noConversion"/>
  </si>
  <si>
    <t>北京市水务应急中心</t>
    <phoneticPr fontId="1" type="noConversion"/>
  </si>
  <si>
    <t>北京市水务局后勤服务中心</t>
    <phoneticPr fontId="1" type="noConversion"/>
  </si>
  <si>
    <t>北京市水政监察大队</t>
    <phoneticPr fontId="1" type="noConversion"/>
  </si>
  <si>
    <t>北京市水务局党校</t>
    <phoneticPr fontId="1" type="noConversion"/>
  </si>
  <si>
    <t>北京市东水西调管理处</t>
    <phoneticPr fontId="1" type="noConversion"/>
  </si>
  <si>
    <t>北京市凉水河管理处</t>
    <phoneticPr fontId="1" type="noConversion"/>
  </si>
  <si>
    <t>北京市排水管理事务中心</t>
    <phoneticPr fontId="1" type="noConversion"/>
  </si>
  <si>
    <t>北京市永定河滞洪水库管理处</t>
    <phoneticPr fontId="1" type="noConversion"/>
  </si>
  <si>
    <t>北京市水务信息管理中心</t>
    <phoneticPr fontId="1" type="noConversion"/>
  </si>
  <si>
    <t>北京市节约用水管理中心</t>
    <phoneticPr fontId="1" type="noConversion"/>
  </si>
  <si>
    <t>北京市水库移民事务中心</t>
    <phoneticPr fontId="1" type="noConversion"/>
  </si>
  <si>
    <t>北京市水务宣传中心</t>
    <phoneticPr fontId="1" type="noConversion"/>
  </si>
  <si>
    <t>北京市水资源调度中心</t>
    <phoneticPr fontId="1" type="noConversion"/>
  </si>
  <si>
    <t>北京市水影响评价中心</t>
    <phoneticPr fontId="1" type="noConversion"/>
  </si>
  <si>
    <t>北京市西郊雨洪调蓄工程管理处</t>
    <phoneticPr fontId="1" type="noConversion"/>
  </si>
  <si>
    <t>北京市南水北调信息中心</t>
    <phoneticPr fontId="1" type="noConversion"/>
  </si>
  <si>
    <t>北京市南水北调工程质量监督站</t>
    <phoneticPr fontId="1" type="noConversion"/>
  </si>
  <si>
    <t>北京市南水北调南干渠管理处</t>
    <phoneticPr fontId="1" type="noConversion"/>
  </si>
  <si>
    <t>北京市南水北调大宁管理处</t>
    <phoneticPr fontId="1" type="noConversion"/>
  </si>
  <si>
    <t>北京市南水北调团城湖管理处</t>
    <phoneticPr fontId="1" type="noConversion"/>
  </si>
  <si>
    <t>北京市南水北调东干渠管理处</t>
    <phoneticPr fontId="1" type="noConversion"/>
  </si>
  <si>
    <t>北京市水科学技术研究院</t>
    <phoneticPr fontId="1" type="noConversion"/>
  </si>
  <si>
    <t>北京市水利自动化研究所</t>
    <phoneticPr fontId="1" type="noConversion"/>
  </si>
  <si>
    <t>北京市水务局房屋管理中心</t>
    <phoneticPr fontId="1" type="noConversion"/>
  </si>
  <si>
    <t>北京市北运河管理处</t>
    <phoneticPr fontId="1" type="noConversion"/>
  </si>
  <si>
    <t>北京市永定河管理处</t>
    <phoneticPr fontId="1" type="noConversion"/>
  </si>
  <si>
    <t>北京市潮白河管理处</t>
    <phoneticPr fontId="1" type="noConversion"/>
  </si>
  <si>
    <t>北京水利医院</t>
    <phoneticPr fontId="1" type="noConversion"/>
  </si>
  <si>
    <t>北京市密云水库医院</t>
    <phoneticPr fontId="1" type="noConversion"/>
  </si>
  <si>
    <t>北京市水利工程质量与安全监督中心站</t>
    <phoneticPr fontId="1" type="noConversion"/>
  </si>
  <si>
    <t>北京市水土保持工作总站</t>
    <phoneticPr fontId="1" type="noConversion"/>
  </si>
  <si>
    <t>北京市水务工程建设与管理事务中心</t>
    <phoneticPr fontId="1" type="noConversion"/>
  </si>
  <si>
    <t>北京市水务局资产管理事务中心</t>
    <phoneticPr fontId="1" type="noConversion"/>
  </si>
  <si>
    <t>北京市十三陵水库管理处</t>
    <phoneticPr fontId="1" type="noConversion"/>
  </si>
  <si>
    <t>北京市官厅水库管理处</t>
    <phoneticPr fontId="1" type="noConversion"/>
  </si>
  <si>
    <t>北京市密云水库管理处</t>
    <phoneticPr fontId="1" type="noConversion"/>
  </si>
  <si>
    <t>北京市京密引水管理处</t>
    <phoneticPr fontId="1" type="noConversion"/>
  </si>
  <si>
    <t>北京市城市河湖管理处</t>
    <phoneticPr fontId="1" type="noConversion"/>
  </si>
  <si>
    <t>PXM2021_035102_000073</t>
    <phoneticPr fontId="1" type="noConversion"/>
  </si>
  <si>
    <t>水生态修复保护技术试验及跟踪分析</t>
  </si>
  <si>
    <t>北京水利水电学校</t>
    <phoneticPr fontId="1" type="noConversion"/>
  </si>
  <si>
    <t>PXM2021_035204_000022</t>
    <phoneticPr fontId="1" type="noConversion"/>
  </si>
  <si>
    <t>车改保留车辆更新购置</t>
    <phoneticPr fontId="1" type="noConversion"/>
  </si>
  <si>
    <t>PXM2021_035206_000014</t>
    <phoneticPr fontId="1" type="noConversion"/>
  </si>
  <si>
    <t>北京市山洪灾害防治项目2021年市级任务——中央资金</t>
  </si>
  <si>
    <t>PXM2021_035220_000006</t>
    <phoneticPr fontId="1" type="noConversion"/>
  </si>
  <si>
    <t>PXM2021_035313_000003</t>
    <phoneticPr fontId="1" type="noConversion"/>
  </si>
  <si>
    <t>京冀密云水库水源保护专项工作经费</t>
  </si>
  <si>
    <t>PXM2021_035332_000011</t>
  </si>
  <si>
    <t>六里桥物业管理费</t>
  </si>
  <si>
    <t>PXM2021_035329_000003</t>
    <phoneticPr fontId="1" type="noConversion"/>
  </si>
  <si>
    <t>PXM2021_035330_000002</t>
    <phoneticPr fontId="1" type="noConversion"/>
  </si>
  <si>
    <t>水务基建项目审查工作经费</t>
    <phoneticPr fontId="1" type="noConversion"/>
  </si>
  <si>
    <t>1.机构运行保障类项目 没个指标只能导出一行。</t>
    <phoneticPr fontId="1" type="noConversion"/>
  </si>
  <si>
    <t>目录</t>
    <phoneticPr fontId="1" type="noConversion"/>
  </si>
  <si>
    <t>项目预算（万元）</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</si>
</sst>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00000"/>
    <numFmt numFmtId="177" formatCode="0.000000_ "/>
    <numFmt numFmtId="178" formatCode="#,##0.000000"/>
  </numFmts>
  <fonts count="7">
    <font>
      <sz val="11"/>
      <color theme="1"/>
      <name val="宋体"/>
      <family val="2"/>
      <scheme val="minor"/>
    </font>
    <font>
      <sz val="9"/>
      <name val="宋体"/>
      <family val="3"/>
      <charset val="134"/>
      <scheme val="minor"/>
    </font>
    <font>
      <sz val="11"/>
      <name val="宋体"/>
      <family val="2"/>
      <scheme val="minor"/>
    </font>
    <font>
      <sz val="11"/>
      <name val="宋体"/>
      <family val="3"/>
      <charset val="134"/>
      <scheme val="minor"/>
    </font>
    <font>
      <sz val="18"/>
      <name val="方正小标宋简体"/>
      <family val="3"/>
      <charset val="134"/>
    </font>
    <font>
      <sz val="10"/>
      <name val="Arial"/>
      <family val="2"/>
    </font>
    <font>
      <sz val="10"/>
      <name val="宋体"/>
      <family val="3"/>
      <charset val="134"/>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2">
    <xf numFmtId="0" fontId="0" fillId="0" borderId="0"/>
    <xf numFmtId="0" fontId="5" fillId="0" borderId="0" applyNumberFormat="0" applyFont="0" applyFill="0" applyBorder="0" applyAlignment="0" applyProtection="0"/>
  </cellStyleXfs>
  <cellXfs count="30">
    <xf numFmtId="0" fontId="0" fillId="0" borderId="0" xfId="0"/>
    <xf numFmtId="0" fontId="2" fillId="0" borderId="1" xfId="0" applyFont="1" applyBorder="1" applyAlignment="1">
      <alignment horizontal="center" vertical="center" wrapText="1"/>
    </xf>
    <xf numFmtId="0" fontId="3" fillId="0" borderId="0" xfId="0" applyFont="1" applyAlignment="1">
      <alignment wrapText="1"/>
    </xf>
    <xf numFmtId="0" fontId="3" fillId="0" borderId="1" xfId="0" applyFont="1" applyBorder="1" applyAlignment="1">
      <alignment horizontal="center" vertical="center" wrapText="1"/>
    </xf>
    <xf numFmtId="0" fontId="2" fillId="0" borderId="0" xfId="0" applyFont="1" applyAlignment="1">
      <alignment wrapText="1"/>
    </xf>
    <xf numFmtId="0" fontId="2" fillId="2" borderId="1" xfId="0"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3" borderId="0" xfId="0" applyFont="1" applyFill="1" applyAlignment="1">
      <alignment wrapText="1"/>
    </xf>
    <xf numFmtId="0" fontId="2" fillId="3" borderId="0" xfId="0" applyFont="1" applyFill="1" applyAlignment="1">
      <alignment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0" xfId="0" applyFont="1" applyAlignment="1">
      <alignment horizontal="left"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2" fillId="0" borderId="0" xfId="0" applyFont="1" applyFill="1" applyAlignment="1">
      <alignment wrapText="1"/>
    </xf>
    <xf numFmtId="0" fontId="2" fillId="0" borderId="0" xfId="0" applyFont="1" applyFill="1" applyAlignment="1">
      <alignment horizontal="left" wrapText="1"/>
    </xf>
    <xf numFmtId="0" fontId="3" fillId="0" borderId="1" xfId="0" applyFont="1" applyFill="1" applyBorder="1" applyAlignment="1">
      <alignment horizontal="left" vertical="center" wrapText="1"/>
    </xf>
    <xf numFmtId="0" fontId="6" fillId="0" borderId="2" xfId="1" applyNumberFormat="1" applyFont="1" applyFill="1" applyBorder="1" applyAlignment="1">
      <alignment horizontal="left" vertical="center" shrinkToFit="1"/>
    </xf>
    <xf numFmtId="0" fontId="6" fillId="0" borderId="2" xfId="1" applyNumberFormat="1" applyFont="1" applyFill="1" applyBorder="1" applyAlignment="1">
      <alignment horizontal="left" vertical="center" shrinkToFit="1"/>
    </xf>
    <xf numFmtId="176" fontId="3" fillId="0"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177" fontId="2" fillId="0" borderId="0" xfId="0" applyNumberFormat="1" applyFont="1" applyAlignment="1">
      <alignment wrapText="1"/>
    </xf>
    <xf numFmtId="178" fontId="6" fillId="2" borderId="2" xfId="1" applyNumberFormat="1" applyFont="1" applyFill="1" applyBorder="1" applyAlignment="1"/>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176" fontId="2" fillId="3" borderId="1" xfId="0" applyNumberFormat="1" applyFont="1" applyFill="1" applyBorder="1" applyAlignment="1">
      <alignment horizontal="center" vertical="center" wrapText="1"/>
    </xf>
    <xf numFmtId="0" fontId="2" fillId="2" borderId="1" xfId="0" applyFont="1" applyFill="1" applyBorder="1" applyAlignment="1">
      <alignment horizontal="left" vertical="center" wrapText="1"/>
    </xf>
    <xf numFmtId="0" fontId="6" fillId="2" borderId="2" xfId="1" applyNumberFormat="1" applyFont="1" applyFill="1" applyBorder="1" applyAlignment="1">
      <alignment horizontal="left" vertical="center" shrinkToFit="1"/>
    </xf>
    <xf numFmtId="0" fontId="4" fillId="0" borderId="0" xfId="0" applyFont="1" applyFill="1" applyAlignment="1">
      <alignment horizontal="center" wrapText="1"/>
    </xf>
    <xf numFmtId="0" fontId="4" fillId="0" borderId="0" xfId="0" applyFont="1" applyAlignment="1">
      <alignment horizontal="center" wrapText="1"/>
    </xf>
  </cellXfs>
  <cellStyles count="2">
    <cellStyle name="常规" xfId="0" builtinId="0"/>
    <cellStyle name="常规 2" xfId="1"/>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tabSelected="1" zoomScale="80" zoomScaleNormal="80" workbookViewId="0">
      <selection activeCell="G10" sqref="G10"/>
    </sheetView>
  </sheetViews>
  <sheetFormatPr defaultColWidth="9" defaultRowHeight="13.5"/>
  <cols>
    <col min="1" max="1" width="9" style="14"/>
    <col min="2" max="2" width="41.5" style="15" customWidth="1"/>
    <col min="3" max="3" width="25.5" style="14" customWidth="1"/>
    <col min="4" max="16384" width="9" style="14"/>
  </cols>
  <sheetData>
    <row r="1" spans="1:3" ht="34.9" customHeight="1">
      <c r="A1" s="28" t="s">
        <v>928</v>
      </c>
      <c r="B1" s="28"/>
      <c r="C1" s="28"/>
    </row>
    <row r="2" spans="1:3" ht="34.9" customHeight="1"/>
    <row r="3" spans="1:3" ht="31.5" customHeight="1">
      <c r="A3" s="9" t="s">
        <v>373</v>
      </c>
      <c r="B3" s="9" t="s">
        <v>376</v>
      </c>
      <c r="C3" s="9" t="s">
        <v>929</v>
      </c>
    </row>
    <row r="4" spans="1:3" ht="31.5" customHeight="1">
      <c r="A4" s="9">
        <v>1</v>
      </c>
      <c r="B4" s="13" t="s">
        <v>142</v>
      </c>
      <c r="C4" s="10">
        <v>809.17252399999995</v>
      </c>
    </row>
    <row r="5" spans="1:3" ht="31.5" customHeight="1">
      <c r="A5" s="9">
        <v>2</v>
      </c>
      <c r="B5" s="13" t="s">
        <v>435</v>
      </c>
      <c r="C5" s="10">
        <v>67.191498999999993</v>
      </c>
    </row>
    <row r="6" spans="1:3" ht="31.5" customHeight="1">
      <c r="A6" s="9">
        <v>3</v>
      </c>
      <c r="B6" s="13" t="s">
        <v>916</v>
      </c>
      <c r="C6" s="10">
        <v>13.583983999999999</v>
      </c>
    </row>
    <row r="7" spans="1:3" ht="31.5" customHeight="1">
      <c r="A7" s="9" t="s">
        <v>378</v>
      </c>
      <c r="B7" s="13"/>
      <c r="C7" s="10">
        <f>SUM(C4:C6)</f>
        <v>889.94800699999996</v>
      </c>
    </row>
  </sheetData>
  <autoFilter ref="A3:C5"/>
  <mergeCells count="1">
    <mergeCell ref="A1:C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6"/>
  <sheetViews>
    <sheetView topLeftCell="A160" zoomScale="80" zoomScaleNormal="80" workbookViewId="0">
      <selection activeCell="D313" sqref="D313"/>
    </sheetView>
  </sheetViews>
  <sheetFormatPr defaultColWidth="9" defaultRowHeight="13.5"/>
  <cols>
    <col min="1" max="1" width="9" style="4"/>
    <col min="2" max="2" width="26.125" style="11" customWidth="1"/>
    <col min="3" max="3" width="29.5" style="11" customWidth="1"/>
    <col min="4" max="4" width="41.5" style="11" customWidth="1"/>
    <col min="5" max="5" width="25.5" style="4" customWidth="1"/>
    <col min="6" max="6" width="9" style="4"/>
    <col min="7" max="7" width="15.75" style="4" customWidth="1"/>
    <col min="8" max="8" width="9" style="4"/>
    <col min="9" max="9" width="19.625" style="4" customWidth="1"/>
    <col min="10" max="16384" width="9" style="4"/>
  </cols>
  <sheetData>
    <row r="1" spans="1:9" ht="34.9" customHeight="1">
      <c r="A1" s="28" t="s">
        <v>867</v>
      </c>
      <c r="B1" s="28"/>
      <c r="C1" s="28"/>
      <c r="D1" s="28"/>
      <c r="E1" s="28"/>
    </row>
    <row r="2" spans="1:9" ht="34.9" customHeight="1">
      <c r="A2" s="14"/>
      <c r="B2" s="15"/>
      <c r="C2" s="15"/>
      <c r="D2" s="15"/>
      <c r="E2" s="14"/>
    </row>
    <row r="3" spans="1:9" ht="34.9" customHeight="1">
      <c r="A3" s="9" t="s">
        <v>373</v>
      </c>
      <c r="B3" s="9" t="s">
        <v>374</v>
      </c>
      <c r="C3" s="9" t="s">
        <v>375</v>
      </c>
      <c r="D3" s="9" t="s">
        <v>376</v>
      </c>
      <c r="E3" s="9" t="s">
        <v>377</v>
      </c>
    </row>
    <row r="4" spans="1:9" ht="34.9" customHeight="1">
      <c r="A4" s="9">
        <v>1</v>
      </c>
      <c r="B4" s="13" t="s">
        <v>0</v>
      </c>
      <c r="C4" s="13" t="s">
        <v>384</v>
      </c>
      <c r="D4" s="13" t="s">
        <v>926</v>
      </c>
      <c r="E4" s="10">
        <v>89.486999999999995</v>
      </c>
      <c r="G4" s="22">
        <v>89.486999999999995</v>
      </c>
      <c r="I4" s="21">
        <f>E4-G4</f>
        <v>0</v>
      </c>
    </row>
    <row r="5" spans="1:9" ht="34.9" customHeight="1">
      <c r="A5" s="9">
        <v>2</v>
      </c>
      <c r="B5" s="13" t="s">
        <v>0</v>
      </c>
      <c r="C5" s="13" t="s">
        <v>385</v>
      </c>
      <c r="D5" s="13" t="s">
        <v>386</v>
      </c>
      <c r="E5" s="10">
        <v>223.4151</v>
      </c>
      <c r="G5" s="22">
        <v>223.4151</v>
      </c>
      <c r="I5" s="21">
        <f t="shared" ref="I5:I69" si="0">E5-G5</f>
        <v>0</v>
      </c>
    </row>
    <row r="6" spans="1:9" ht="34.9" customHeight="1">
      <c r="A6" s="9">
        <v>3</v>
      </c>
      <c r="B6" s="13" t="s">
        <v>0</v>
      </c>
      <c r="C6" s="13" t="s">
        <v>387</v>
      </c>
      <c r="D6" s="13" t="s">
        <v>38</v>
      </c>
      <c r="E6" s="10">
        <v>666</v>
      </c>
      <c r="G6" s="22">
        <v>666</v>
      </c>
      <c r="I6" s="21">
        <f t="shared" si="0"/>
        <v>0</v>
      </c>
    </row>
    <row r="7" spans="1:9" ht="34.9" customHeight="1">
      <c r="A7" s="9">
        <v>4</v>
      </c>
      <c r="B7" s="13" t="s">
        <v>0</v>
      </c>
      <c r="C7" s="13" t="s">
        <v>388</v>
      </c>
      <c r="D7" s="13" t="s">
        <v>389</v>
      </c>
      <c r="E7" s="10">
        <v>19.512</v>
      </c>
      <c r="G7" s="22">
        <v>19.512</v>
      </c>
      <c r="I7" s="21">
        <f t="shared" si="0"/>
        <v>0</v>
      </c>
    </row>
    <row r="8" spans="1:9" ht="34.9" customHeight="1">
      <c r="A8" s="9">
        <v>5</v>
      </c>
      <c r="B8" s="13" t="s">
        <v>0</v>
      </c>
      <c r="C8" s="13" t="s">
        <v>390</v>
      </c>
      <c r="D8" s="13" t="s">
        <v>391</v>
      </c>
      <c r="E8" s="10">
        <v>299.60000000000002</v>
      </c>
      <c r="G8" s="22">
        <v>299.60000000000002</v>
      </c>
      <c r="I8" s="21">
        <f t="shared" si="0"/>
        <v>0</v>
      </c>
    </row>
    <row r="9" spans="1:9" ht="34.9" customHeight="1">
      <c r="A9" s="9">
        <v>6</v>
      </c>
      <c r="B9" s="13" t="s">
        <v>0</v>
      </c>
      <c r="C9" s="13" t="s">
        <v>392</v>
      </c>
      <c r="D9" s="13" t="s">
        <v>393</v>
      </c>
      <c r="E9" s="10">
        <v>293</v>
      </c>
      <c r="G9" s="22">
        <v>293</v>
      </c>
      <c r="I9" s="21">
        <f t="shared" si="0"/>
        <v>0</v>
      </c>
    </row>
    <row r="10" spans="1:9" ht="34.9" customHeight="1">
      <c r="A10" s="9">
        <v>7</v>
      </c>
      <c r="B10" s="13" t="s">
        <v>0</v>
      </c>
      <c r="C10" s="13" t="s">
        <v>394</v>
      </c>
      <c r="D10" s="13" t="s">
        <v>395</v>
      </c>
      <c r="E10" s="10">
        <v>193.19</v>
      </c>
      <c r="G10" s="22">
        <v>193.19</v>
      </c>
      <c r="I10" s="21">
        <f t="shared" si="0"/>
        <v>0</v>
      </c>
    </row>
    <row r="11" spans="1:9" ht="34.9" customHeight="1">
      <c r="A11" s="9">
        <v>8</v>
      </c>
      <c r="B11" s="13" t="s">
        <v>0</v>
      </c>
      <c r="C11" s="13" t="s">
        <v>396</v>
      </c>
      <c r="D11" s="13" t="s">
        <v>397</v>
      </c>
      <c r="E11" s="10">
        <v>145</v>
      </c>
      <c r="G11" s="22">
        <v>145</v>
      </c>
      <c r="I11" s="21">
        <f t="shared" si="0"/>
        <v>0</v>
      </c>
    </row>
    <row r="12" spans="1:9" ht="34.9" customHeight="1">
      <c r="A12" s="9">
        <v>9</v>
      </c>
      <c r="B12" s="13" t="s">
        <v>0</v>
      </c>
      <c r="C12" s="13" t="s">
        <v>398</v>
      </c>
      <c r="D12" s="13" t="s">
        <v>399</v>
      </c>
      <c r="E12" s="10">
        <v>101.884655</v>
      </c>
      <c r="G12" s="22">
        <v>101.884655</v>
      </c>
      <c r="I12" s="21">
        <f t="shared" si="0"/>
        <v>0</v>
      </c>
    </row>
    <row r="13" spans="1:9" ht="34.9" customHeight="1">
      <c r="A13" s="9">
        <v>10</v>
      </c>
      <c r="B13" s="13" t="s">
        <v>0</v>
      </c>
      <c r="C13" s="13" t="s">
        <v>400</v>
      </c>
      <c r="D13" s="13" t="s">
        <v>24</v>
      </c>
      <c r="E13" s="10">
        <v>95.619011999999998</v>
      </c>
      <c r="G13" s="22">
        <v>95.619011999999998</v>
      </c>
      <c r="I13" s="21">
        <f t="shared" si="0"/>
        <v>0</v>
      </c>
    </row>
    <row r="14" spans="1:9" ht="34.9" customHeight="1">
      <c r="A14" s="9">
        <v>11</v>
      </c>
      <c r="B14" s="13" t="s">
        <v>0</v>
      </c>
      <c r="C14" s="13" t="s">
        <v>401</v>
      </c>
      <c r="D14" s="13" t="s">
        <v>402</v>
      </c>
      <c r="E14" s="10">
        <v>70</v>
      </c>
      <c r="G14" s="22">
        <v>70</v>
      </c>
      <c r="I14" s="21">
        <f t="shared" si="0"/>
        <v>0</v>
      </c>
    </row>
    <row r="15" spans="1:9" ht="34.9" customHeight="1">
      <c r="A15" s="9">
        <v>12</v>
      </c>
      <c r="B15" s="13" t="s">
        <v>0</v>
      </c>
      <c r="C15" s="13" t="s">
        <v>403</v>
      </c>
      <c r="D15" s="13" t="s">
        <v>404</v>
      </c>
      <c r="E15" s="10">
        <v>753.61120000000005</v>
      </c>
      <c r="G15" s="22">
        <v>753.61120000000005</v>
      </c>
      <c r="I15" s="21">
        <f t="shared" si="0"/>
        <v>0</v>
      </c>
    </row>
    <row r="16" spans="1:9" ht="34.9" customHeight="1">
      <c r="A16" s="9">
        <v>13</v>
      </c>
      <c r="B16" s="13" t="s">
        <v>0</v>
      </c>
      <c r="C16" s="13" t="s">
        <v>405</v>
      </c>
      <c r="D16" s="13" t="s">
        <v>406</v>
      </c>
      <c r="E16" s="10">
        <v>841.60191599999996</v>
      </c>
      <c r="G16" s="22">
        <v>841.60191599999996</v>
      </c>
      <c r="I16" s="21">
        <f t="shared" si="0"/>
        <v>0</v>
      </c>
    </row>
    <row r="17" spans="1:9" ht="34.9" customHeight="1">
      <c r="A17" s="9">
        <v>14</v>
      </c>
      <c r="B17" s="13" t="s">
        <v>0</v>
      </c>
      <c r="C17" s="13" t="s">
        <v>407</v>
      </c>
      <c r="D17" s="13" t="s">
        <v>32</v>
      </c>
      <c r="E17" s="10">
        <v>30.916</v>
      </c>
      <c r="G17" s="22">
        <v>30.916</v>
      </c>
      <c r="I17" s="21">
        <f t="shared" si="0"/>
        <v>0</v>
      </c>
    </row>
    <row r="18" spans="1:9" ht="34.9" customHeight="1">
      <c r="A18" s="9">
        <v>15</v>
      </c>
      <c r="B18" s="13" t="s">
        <v>0</v>
      </c>
      <c r="C18" s="13" t="s">
        <v>408</v>
      </c>
      <c r="D18" s="13" t="s">
        <v>409</v>
      </c>
      <c r="E18" s="10">
        <v>43.617201999999999</v>
      </c>
      <c r="G18" s="22">
        <v>43.617201999999999</v>
      </c>
      <c r="I18" s="21">
        <f t="shared" si="0"/>
        <v>0</v>
      </c>
    </row>
    <row r="19" spans="1:9" ht="34.9" customHeight="1">
      <c r="A19" s="9">
        <v>16</v>
      </c>
      <c r="B19" s="13" t="s">
        <v>0</v>
      </c>
      <c r="C19" s="13" t="s">
        <v>410</v>
      </c>
      <c r="D19" s="13" t="s">
        <v>411</v>
      </c>
      <c r="E19" s="10">
        <v>776.73168399999997</v>
      </c>
      <c r="G19" s="22">
        <v>776.73168399999997</v>
      </c>
      <c r="I19" s="21">
        <f t="shared" si="0"/>
        <v>0</v>
      </c>
    </row>
    <row r="20" spans="1:9" ht="34.9" customHeight="1">
      <c r="A20" s="9">
        <v>17</v>
      </c>
      <c r="B20" s="13" t="s">
        <v>0</v>
      </c>
      <c r="C20" s="13" t="s">
        <v>412</v>
      </c>
      <c r="D20" s="13" t="s">
        <v>413</v>
      </c>
      <c r="E20" s="10">
        <v>114.032</v>
      </c>
      <c r="G20" s="22">
        <v>114.032</v>
      </c>
      <c r="I20" s="21">
        <f t="shared" si="0"/>
        <v>0</v>
      </c>
    </row>
    <row r="21" spans="1:9" ht="34.9" customHeight="1">
      <c r="A21" s="9">
        <v>18</v>
      </c>
      <c r="B21" s="13" t="s">
        <v>0</v>
      </c>
      <c r="C21" s="13" t="s">
        <v>414</v>
      </c>
      <c r="D21" s="13" t="s">
        <v>415</v>
      </c>
      <c r="E21" s="10">
        <v>376</v>
      </c>
      <c r="G21" s="22">
        <v>376</v>
      </c>
      <c r="I21" s="21">
        <f t="shared" si="0"/>
        <v>0</v>
      </c>
    </row>
    <row r="22" spans="1:9" ht="34.9" customHeight="1">
      <c r="A22" s="9">
        <v>19</v>
      </c>
      <c r="B22" s="13" t="s">
        <v>0</v>
      </c>
      <c r="C22" s="13" t="s">
        <v>416</v>
      </c>
      <c r="D22" s="13" t="s">
        <v>417</v>
      </c>
      <c r="E22" s="10">
        <v>61.434114999999998</v>
      </c>
      <c r="G22" s="22">
        <v>61.434114999999998</v>
      </c>
      <c r="I22" s="21">
        <f t="shared" si="0"/>
        <v>0</v>
      </c>
    </row>
    <row r="23" spans="1:9" ht="34.9" customHeight="1">
      <c r="A23" s="9">
        <v>20</v>
      </c>
      <c r="B23" s="13" t="s">
        <v>0</v>
      </c>
      <c r="C23" s="13" t="s">
        <v>418</v>
      </c>
      <c r="D23" s="13" t="s">
        <v>419</v>
      </c>
      <c r="E23" s="10">
        <v>41.64</v>
      </c>
      <c r="G23" s="22">
        <v>41.64</v>
      </c>
      <c r="I23" s="21">
        <f t="shared" si="0"/>
        <v>0</v>
      </c>
    </row>
    <row r="24" spans="1:9" ht="34.9" customHeight="1">
      <c r="A24" s="9">
        <v>21</v>
      </c>
      <c r="B24" s="13" t="s">
        <v>0</v>
      </c>
      <c r="C24" s="13" t="s">
        <v>420</v>
      </c>
      <c r="D24" s="13" t="s">
        <v>421</v>
      </c>
      <c r="E24" s="10">
        <v>88.489859999999993</v>
      </c>
      <c r="G24" s="22">
        <v>88.489859999999993</v>
      </c>
      <c r="I24" s="21">
        <f t="shared" si="0"/>
        <v>0</v>
      </c>
    </row>
    <row r="25" spans="1:9" ht="34.9" customHeight="1">
      <c r="A25" s="9">
        <v>22</v>
      </c>
      <c r="B25" s="13" t="s">
        <v>0</v>
      </c>
      <c r="C25" s="13" t="s">
        <v>422</v>
      </c>
      <c r="D25" s="13" t="s">
        <v>423</v>
      </c>
      <c r="E25" s="10">
        <v>70</v>
      </c>
      <c r="G25" s="22">
        <v>70</v>
      </c>
      <c r="I25" s="21">
        <f t="shared" si="0"/>
        <v>0</v>
      </c>
    </row>
    <row r="26" spans="1:9" ht="34.9" customHeight="1">
      <c r="A26" s="9">
        <v>23</v>
      </c>
      <c r="B26" s="13" t="s">
        <v>0</v>
      </c>
      <c r="C26" s="13" t="s">
        <v>424</v>
      </c>
      <c r="D26" s="13" t="s">
        <v>425</v>
      </c>
      <c r="E26" s="10">
        <v>15000</v>
      </c>
      <c r="G26" s="22">
        <v>15000</v>
      </c>
      <c r="I26" s="21">
        <f t="shared" si="0"/>
        <v>0</v>
      </c>
    </row>
    <row r="27" spans="1:9" ht="34.9" customHeight="1">
      <c r="A27" s="9">
        <v>24</v>
      </c>
      <c r="B27" s="13" t="s">
        <v>0</v>
      </c>
      <c r="C27" s="13" t="s">
        <v>426</v>
      </c>
      <c r="D27" s="13" t="s">
        <v>427</v>
      </c>
      <c r="E27" s="10">
        <v>84.564999999999998</v>
      </c>
      <c r="G27" s="22">
        <v>84.564999999999998</v>
      </c>
      <c r="I27" s="21">
        <f t="shared" si="0"/>
        <v>0</v>
      </c>
    </row>
    <row r="28" spans="1:9" ht="34.9" customHeight="1">
      <c r="A28" s="9">
        <v>25</v>
      </c>
      <c r="B28" s="13" t="s">
        <v>0</v>
      </c>
      <c r="C28" s="13" t="s">
        <v>428</v>
      </c>
      <c r="D28" s="13" t="s">
        <v>429</v>
      </c>
      <c r="E28" s="10">
        <v>272.89999999999998</v>
      </c>
      <c r="G28" s="22">
        <v>272.89999999999998</v>
      </c>
      <c r="I28" s="21">
        <f t="shared" si="0"/>
        <v>0</v>
      </c>
    </row>
    <row r="29" spans="1:9" ht="34.9" customHeight="1">
      <c r="A29" s="9">
        <v>26</v>
      </c>
      <c r="B29" s="13" t="s">
        <v>0</v>
      </c>
      <c r="C29" s="13" t="s">
        <v>430</v>
      </c>
      <c r="D29" s="13" t="s">
        <v>431</v>
      </c>
      <c r="E29" s="10">
        <v>103.9</v>
      </c>
      <c r="G29" s="22">
        <v>103.9</v>
      </c>
      <c r="I29" s="21">
        <f t="shared" si="0"/>
        <v>0</v>
      </c>
    </row>
    <row r="30" spans="1:9" ht="34.9" customHeight="1">
      <c r="A30" s="9">
        <v>27</v>
      </c>
      <c r="B30" s="13" t="s">
        <v>0</v>
      </c>
      <c r="C30" s="13" t="s">
        <v>432</v>
      </c>
      <c r="D30" s="13" t="s">
        <v>433</v>
      </c>
      <c r="E30" s="10">
        <v>900</v>
      </c>
      <c r="G30" s="22">
        <v>900</v>
      </c>
      <c r="I30" s="21">
        <f t="shared" si="0"/>
        <v>0</v>
      </c>
    </row>
    <row r="31" spans="1:9" ht="34.9" customHeight="1">
      <c r="A31" s="9">
        <v>28</v>
      </c>
      <c r="B31" s="13" t="s">
        <v>0</v>
      </c>
      <c r="C31" s="13" t="s">
        <v>434</v>
      </c>
      <c r="D31" s="13" t="s">
        <v>435</v>
      </c>
      <c r="E31" s="10">
        <v>154.22399999999999</v>
      </c>
      <c r="G31" s="22">
        <v>154.22399999999999</v>
      </c>
      <c r="I31" s="21">
        <f t="shared" si="0"/>
        <v>0</v>
      </c>
    </row>
    <row r="32" spans="1:9" ht="34.9" customHeight="1">
      <c r="A32" s="9">
        <v>29</v>
      </c>
      <c r="B32" s="13" t="s">
        <v>0</v>
      </c>
      <c r="C32" s="13" t="s">
        <v>436</v>
      </c>
      <c r="D32" s="13" t="s">
        <v>437</v>
      </c>
      <c r="E32" s="10">
        <v>72.523049999999998</v>
      </c>
      <c r="G32" s="22">
        <v>72.523049999999998</v>
      </c>
      <c r="I32" s="21">
        <f t="shared" si="0"/>
        <v>0</v>
      </c>
    </row>
    <row r="33" spans="1:9" ht="34.9" customHeight="1">
      <c r="A33" s="9">
        <v>30</v>
      </c>
      <c r="B33" s="13" t="s">
        <v>0</v>
      </c>
      <c r="C33" s="13" t="s">
        <v>438</v>
      </c>
      <c r="D33" s="13" t="s">
        <v>439</v>
      </c>
      <c r="E33" s="10">
        <v>193.06</v>
      </c>
      <c r="G33" s="22">
        <v>193.06</v>
      </c>
      <c r="I33" s="21">
        <f t="shared" si="0"/>
        <v>0</v>
      </c>
    </row>
    <row r="34" spans="1:9" ht="34.9" customHeight="1">
      <c r="A34" s="9">
        <v>31</v>
      </c>
      <c r="B34" s="13" t="s">
        <v>0</v>
      </c>
      <c r="C34" s="13" t="s">
        <v>440</v>
      </c>
      <c r="D34" s="13" t="s">
        <v>441</v>
      </c>
      <c r="E34" s="10">
        <v>150</v>
      </c>
      <c r="G34" s="22">
        <v>150</v>
      </c>
      <c r="I34" s="21">
        <f t="shared" si="0"/>
        <v>0</v>
      </c>
    </row>
    <row r="35" spans="1:9" ht="34.9" customHeight="1">
      <c r="A35" s="9">
        <v>32</v>
      </c>
      <c r="B35" s="13" t="s">
        <v>0</v>
      </c>
      <c r="C35" s="13" t="s">
        <v>442</v>
      </c>
      <c r="D35" s="13" t="s">
        <v>443</v>
      </c>
      <c r="E35" s="10">
        <v>141</v>
      </c>
      <c r="G35" s="22">
        <v>141</v>
      </c>
      <c r="I35" s="21">
        <f t="shared" si="0"/>
        <v>0</v>
      </c>
    </row>
    <row r="36" spans="1:9" ht="34.9" customHeight="1">
      <c r="A36" s="9">
        <v>33</v>
      </c>
      <c r="B36" s="13" t="s">
        <v>0</v>
      </c>
      <c r="C36" s="13" t="s">
        <v>444</v>
      </c>
      <c r="D36" s="13" t="s">
        <v>445</v>
      </c>
      <c r="E36" s="10">
        <v>39.475000000000001</v>
      </c>
      <c r="G36" s="22">
        <v>39.475000000000001</v>
      </c>
      <c r="I36" s="21">
        <f t="shared" si="0"/>
        <v>0</v>
      </c>
    </row>
    <row r="37" spans="1:9" ht="34.9" customHeight="1">
      <c r="A37" s="9">
        <v>34</v>
      </c>
      <c r="B37" s="13" t="s">
        <v>0</v>
      </c>
      <c r="C37" s="13" t="s">
        <v>446</v>
      </c>
      <c r="D37" s="13" t="s">
        <v>447</v>
      </c>
      <c r="E37" s="10">
        <v>29.256</v>
      </c>
      <c r="G37" s="22">
        <v>29.256</v>
      </c>
      <c r="I37" s="21">
        <f t="shared" si="0"/>
        <v>0</v>
      </c>
    </row>
    <row r="38" spans="1:9" ht="34.9" customHeight="1">
      <c r="A38" s="9">
        <v>35</v>
      </c>
      <c r="B38" s="13" t="s">
        <v>0</v>
      </c>
      <c r="C38" s="13" t="s">
        <v>448</v>
      </c>
      <c r="D38" s="13" t="s">
        <v>449</v>
      </c>
      <c r="E38" s="10">
        <v>55</v>
      </c>
      <c r="G38" s="22">
        <v>55</v>
      </c>
      <c r="I38" s="21">
        <f t="shared" si="0"/>
        <v>0</v>
      </c>
    </row>
    <row r="39" spans="1:9" ht="34.9" customHeight="1">
      <c r="A39" s="9">
        <v>36</v>
      </c>
      <c r="B39" s="13" t="s">
        <v>0</v>
      </c>
      <c r="C39" s="13" t="s">
        <v>450</v>
      </c>
      <c r="D39" s="13" t="s">
        <v>451</v>
      </c>
      <c r="E39" s="10">
        <v>179</v>
      </c>
      <c r="G39" s="22">
        <v>179</v>
      </c>
      <c r="I39" s="21">
        <f t="shared" si="0"/>
        <v>0</v>
      </c>
    </row>
    <row r="40" spans="1:9" ht="34.9" customHeight="1">
      <c r="A40" s="23">
        <v>37</v>
      </c>
      <c r="B40" s="24" t="s">
        <v>0</v>
      </c>
      <c r="C40" s="24" t="s">
        <v>912</v>
      </c>
      <c r="D40" s="24" t="s">
        <v>913</v>
      </c>
      <c r="E40" s="25">
        <v>97.937600000000003</v>
      </c>
      <c r="G40" s="22">
        <v>97.937600000000003</v>
      </c>
      <c r="I40" s="21">
        <f t="shared" si="0"/>
        <v>0</v>
      </c>
    </row>
    <row r="41" spans="1:9" ht="34.9" customHeight="1">
      <c r="A41" s="9">
        <v>38</v>
      </c>
      <c r="B41" s="13" t="s">
        <v>871</v>
      </c>
      <c r="C41" s="13" t="s">
        <v>452</v>
      </c>
      <c r="D41" s="13" t="s">
        <v>453</v>
      </c>
      <c r="E41" s="10">
        <v>14.64</v>
      </c>
      <c r="G41" s="22">
        <v>14.64</v>
      </c>
      <c r="I41" s="21">
        <f t="shared" si="0"/>
        <v>0</v>
      </c>
    </row>
    <row r="42" spans="1:9" ht="34.9" customHeight="1">
      <c r="A42" s="9">
        <v>39</v>
      </c>
      <c r="B42" s="13" t="s">
        <v>871</v>
      </c>
      <c r="C42" s="13" t="s">
        <v>454</v>
      </c>
      <c r="D42" s="13" t="s">
        <v>45</v>
      </c>
      <c r="E42" s="10">
        <v>631.87639999999999</v>
      </c>
      <c r="G42" s="22">
        <v>631.87639999999999</v>
      </c>
      <c r="I42" s="21">
        <f t="shared" si="0"/>
        <v>0</v>
      </c>
    </row>
    <row r="43" spans="1:9" ht="34.9" customHeight="1">
      <c r="A43" s="9">
        <v>40</v>
      </c>
      <c r="B43" s="13" t="s">
        <v>871</v>
      </c>
      <c r="C43" s="13" t="s">
        <v>455</v>
      </c>
      <c r="D43" s="13" t="s">
        <v>456</v>
      </c>
      <c r="E43" s="10">
        <v>24</v>
      </c>
      <c r="G43" s="22">
        <v>24</v>
      </c>
      <c r="I43" s="21">
        <f t="shared" si="0"/>
        <v>0</v>
      </c>
    </row>
    <row r="44" spans="1:9" ht="34.9" customHeight="1">
      <c r="A44" s="9">
        <v>41</v>
      </c>
      <c r="B44" s="13" t="s">
        <v>871</v>
      </c>
      <c r="C44" s="13" t="s">
        <v>457</v>
      </c>
      <c r="D44" s="13" t="s">
        <v>128</v>
      </c>
      <c r="E44" s="10">
        <v>587.21040000000005</v>
      </c>
      <c r="G44" s="22">
        <v>587.21040000000005</v>
      </c>
      <c r="I44" s="21">
        <f t="shared" si="0"/>
        <v>0</v>
      </c>
    </row>
    <row r="45" spans="1:9" ht="34.9" customHeight="1">
      <c r="A45" s="9">
        <v>42</v>
      </c>
      <c r="B45" s="13" t="s">
        <v>46</v>
      </c>
      <c r="C45" s="13" t="s">
        <v>458</v>
      </c>
      <c r="D45" s="13" t="s">
        <v>90</v>
      </c>
      <c r="E45" s="10">
        <v>8874.0547750000005</v>
      </c>
      <c r="G45" s="22">
        <v>8874.0547750000005</v>
      </c>
      <c r="I45" s="21">
        <f t="shared" si="0"/>
        <v>0</v>
      </c>
    </row>
    <row r="46" spans="1:9" ht="34.9" customHeight="1">
      <c r="A46" s="9">
        <v>43</v>
      </c>
      <c r="B46" s="13" t="s">
        <v>46</v>
      </c>
      <c r="C46" s="13" t="s">
        <v>459</v>
      </c>
      <c r="D46" s="13" t="s">
        <v>88</v>
      </c>
      <c r="E46" s="10">
        <v>7919.3783999999996</v>
      </c>
      <c r="G46" s="22">
        <v>7919.3783999999996</v>
      </c>
      <c r="I46" s="21">
        <f t="shared" si="0"/>
        <v>0</v>
      </c>
    </row>
    <row r="47" spans="1:9" ht="34.9" customHeight="1">
      <c r="A47" s="9">
        <v>44</v>
      </c>
      <c r="B47" s="13" t="s">
        <v>46</v>
      </c>
      <c r="C47" s="13" t="s">
        <v>460</v>
      </c>
      <c r="D47" s="13" t="s">
        <v>82</v>
      </c>
      <c r="E47" s="10">
        <v>5403.58</v>
      </c>
      <c r="G47" s="22">
        <v>5403.58</v>
      </c>
      <c r="I47" s="21">
        <f t="shared" si="0"/>
        <v>0</v>
      </c>
    </row>
    <row r="48" spans="1:9" ht="34.9" customHeight="1">
      <c r="A48" s="9">
        <v>45</v>
      </c>
      <c r="B48" s="13" t="s">
        <v>46</v>
      </c>
      <c r="C48" s="13" t="s">
        <v>461</v>
      </c>
      <c r="D48" s="13" t="s">
        <v>80</v>
      </c>
      <c r="E48" s="10">
        <v>5583.5940000000001</v>
      </c>
      <c r="G48" s="22">
        <v>5583.5940000000001</v>
      </c>
      <c r="I48" s="21">
        <f t="shared" si="0"/>
        <v>0</v>
      </c>
    </row>
    <row r="49" spans="1:9" ht="34.9" customHeight="1">
      <c r="A49" s="9">
        <v>46</v>
      </c>
      <c r="B49" s="13" t="s">
        <v>46</v>
      </c>
      <c r="C49" s="13" t="s">
        <v>462</v>
      </c>
      <c r="D49" s="13" t="s">
        <v>72</v>
      </c>
      <c r="E49" s="10">
        <v>2612.1379999999999</v>
      </c>
      <c r="G49" s="22">
        <v>2612.1379999999999</v>
      </c>
      <c r="I49" s="21">
        <f t="shared" si="0"/>
        <v>0</v>
      </c>
    </row>
    <row r="50" spans="1:9" ht="34.9" customHeight="1">
      <c r="A50" s="9">
        <v>47</v>
      </c>
      <c r="B50" s="13" t="s">
        <v>46</v>
      </c>
      <c r="C50" s="13" t="s">
        <v>463</v>
      </c>
      <c r="D50" s="13" t="s">
        <v>64</v>
      </c>
      <c r="E50" s="10">
        <v>1154.2560000000001</v>
      </c>
      <c r="G50" s="22">
        <v>1154.2560000000001</v>
      </c>
      <c r="I50" s="21">
        <f t="shared" si="0"/>
        <v>0</v>
      </c>
    </row>
    <row r="51" spans="1:9" s="2" customFormat="1" ht="34.9" customHeight="1">
      <c r="A51" s="9">
        <v>48</v>
      </c>
      <c r="B51" s="13" t="s">
        <v>46</v>
      </c>
      <c r="C51" s="13" t="s">
        <v>464</v>
      </c>
      <c r="D51" s="13" t="s">
        <v>74</v>
      </c>
      <c r="E51" s="10">
        <v>1900</v>
      </c>
      <c r="G51" s="22">
        <v>1900</v>
      </c>
      <c r="I51" s="21">
        <f t="shared" si="0"/>
        <v>0</v>
      </c>
    </row>
    <row r="52" spans="1:9" s="2" customFormat="1" ht="34.9" customHeight="1">
      <c r="A52" s="9">
        <v>49</v>
      </c>
      <c r="B52" s="13" t="s">
        <v>46</v>
      </c>
      <c r="C52" s="16" t="s">
        <v>465</v>
      </c>
      <c r="D52" s="16" t="s">
        <v>466</v>
      </c>
      <c r="E52" s="19">
        <v>2000</v>
      </c>
      <c r="G52" s="22">
        <v>2000</v>
      </c>
      <c r="I52" s="21">
        <f t="shared" si="0"/>
        <v>0</v>
      </c>
    </row>
    <row r="53" spans="1:9" s="2" customFormat="1" ht="34.9" customHeight="1">
      <c r="A53" s="9">
        <v>50</v>
      </c>
      <c r="B53" s="13" t="s">
        <v>46</v>
      </c>
      <c r="C53" s="16" t="s">
        <v>467</v>
      </c>
      <c r="D53" s="16" t="s">
        <v>76</v>
      </c>
      <c r="E53" s="19">
        <v>2000</v>
      </c>
      <c r="G53" s="22">
        <v>2000</v>
      </c>
      <c r="I53" s="21">
        <f t="shared" si="0"/>
        <v>0</v>
      </c>
    </row>
    <row r="54" spans="1:9" s="2" customFormat="1" ht="34.9" customHeight="1">
      <c r="A54" s="9">
        <v>51</v>
      </c>
      <c r="B54" s="13" t="s">
        <v>46</v>
      </c>
      <c r="C54" s="16" t="s">
        <v>468</v>
      </c>
      <c r="D54" s="16" t="s">
        <v>48</v>
      </c>
      <c r="E54" s="19">
        <v>80</v>
      </c>
      <c r="G54" s="22">
        <v>80</v>
      </c>
      <c r="I54" s="21">
        <f t="shared" si="0"/>
        <v>0</v>
      </c>
    </row>
    <row r="55" spans="1:9" s="2" customFormat="1" ht="34.9" customHeight="1">
      <c r="A55" s="9">
        <v>52</v>
      </c>
      <c r="B55" s="13" t="s">
        <v>46</v>
      </c>
      <c r="C55" s="13" t="s">
        <v>469</v>
      </c>
      <c r="D55" s="13" t="s">
        <v>66</v>
      </c>
      <c r="E55" s="10">
        <v>1000</v>
      </c>
      <c r="G55" s="22">
        <v>1000</v>
      </c>
      <c r="I55" s="21">
        <f t="shared" si="0"/>
        <v>0</v>
      </c>
    </row>
    <row r="56" spans="1:9" ht="34.9" customHeight="1">
      <c r="A56" s="9">
        <v>53</v>
      </c>
      <c r="B56" s="13" t="s">
        <v>46</v>
      </c>
      <c r="C56" s="13" t="s">
        <v>470</v>
      </c>
      <c r="D56" s="13" t="s">
        <v>68</v>
      </c>
      <c r="E56" s="10">
        <v>1500</v>
      </c>
      <c r="G56" s="22">
        <v>1500</v>
      </c>
      <c r="I56" s="21">
        <f t="shared" si="0"/>
        <v>0</v>
      </c>
    </row>
    <row r="57" spans="1:9" ht="34.9" customHeight="1">
      <c r="A57" s="9">
        <v>54</v>
      </c>
      <c r="B57" s="13" t="s">
        <v>46</v>
      </c>
      <c r="C57" s="13" t="s">
        <v>471</v>
      </c>
      <c r="D57" s="13" t="s">
        <v>52</v>
      </c>
      <c r="E57" s="10">
        <v>150</v>
      </c>
      <c r="G57" s="22">
        <v>150</v>
      </c>
      <c r="I57" s="21">
        <f t="shared" si="0"/>
        <v>0</v>
      </c>
    </row>
    <row r="58" spans="1:9" ht="34.9" customHeight="1">
      <c r="A58" s="9">
        <v>55</v>
      </c>
      <c r="B58" s="13" t="s">
        <v>46</v>
      </c>
      <c r="C58" s="13" t="s">
        <v>472</v>
      </c>
      <c r="D58" s="13" t="s">
        <v>56</v>
      </c>
      <c r="E58" s="10">
        <v>400</v>
      </c>
      <c r="G58" s="22">
        <v>400</v>
      </c>
      <c r="I58" s="21">
        <f t="shared" si="0"/>
        <v>0</v>
      </c>
    </row>
    <row r="59" spans="1:9" ht="34.9" customHeight="1">
      <c r="A59" s="9">
        <v>56</v>
      </c>
      <c r="B59" s="13" t="s">
        <v>46</v>
      </c>
      <c r="C59" s="13" t="s">
        <v>473</v>
      </c>
      <c r="D59" s="13" t="s">
        <v>86</v>
      </c>
      <c r="E59" s="10">
        <v>2500</v>
      </c>
      <c r="G59" s="22">
        <v>2500</v>
      </c>
      <c r="I59" s="21">
        <f t="shared" si="0"/>
        <v>0</v>
      </c>
    </row>
    <row r="60" spans="1:9" ht="34.9" customHeight="1">
      <c r="A60" s="9">
        <v>57</v>
      </c>
      <c r="B60" s="13" t="s">
        <v>46</v>
      </c>
      <c r="C60" s="13" t="s">
        <v>474</v>
      </c>
      <c r="D60" s="13" t="s">
        <v>92</v>
      </c>
      <c r="E60" s="20">
        <v>3645.9393359999999</v>
      </c>
      <c r="G60" s="22">
        <v>3645.9393359999999</v>
      </c>
      <c r="I60" s="21">
        <f t="shared" si="0"/>
        <v>0</v>
      </c>
    </row>
    <row r="61" spans="1:9" ht="34.9" customHeight="1">
      <c r="A61" s="9">
        <v>58</v>
      </c>
      <c r="B61" s="13" t="s">
        <v>46</v>
      </c>
      <c r="C61" s="13" t="s">
        <v>475</v>
      </c>
      <c r="D61" s="13" t="s">
        <v>476</v>
      </c>
      <c r="E61" s="10">
        <v>50</v>
      </c>
      <c r="G61" s="22">
        <v>50</v>
      </c>
      <c r="I61" s="21">
        <f t="shared" si="0"/>
        <v>0</v>
      </c>
    </row>
    <row r="62" spans="1:9" ht="34.9" customHeight="1">
      <c r="A62" s="9">
        <v>59</v>
      </c>
      <c r="B62" s="13" t="s">
        <v>46</v>
      </c>
      <c r="C62" s="13" t="s">
        <v>477</v>
      </c>
      <c r="D62" s="13" t="s">
        <v>478</v>
      </c>
      <c r="E62" s="10">
        <v>49.19</v>
      </c>
      <c r="G62" s="22">
        <v>49.19</v>
      </c>
      <c r="I62" s="21">
        <f t="shared" si="0"/>
        <v>0</v>
      </c>
    </row>
    <row r="63" spans="1:9" s="2" customFormat="1" ht="34.9" customHeight="1">
      <c r="A63" s="9">
        <v>60</v>
      </c>
      <c r="B63" s="13" t="s">
        <v>46</v>
      </c>
      <c r="C63" s="13" t="s">
        <v>479</v>
      </c>
      <c r="D63" s="13" t="s">
        <v>480</v>
      </c>
      <c r="E63" s="10">
        <v>155</v>
      </c>
      <c r="G63" s="22">
        <v>155</v>
      </c>
      <c r="I63" s="21">
        <f t="shared" si="0"/>
        <v>0</v>
      </c>
    </row>
    <row r="64" spans="1:9" ht="34.9" customHeight="1">
      <c r="A64" s="9">
        <v>61</v>
      </c>
      <c r="B64" s="13" t="s">
        <v>914</v>
      </c>
      <c r="C64" s="13" t="s">
        <v>481</v>
      </c>
      <c r="D64" s="13" t="s">
        <v>482</v>
      </c>
      <c r="E64" s="10">
        <v>5.1749999999999998</v>
      </c>
      <c r="G64" s="22">
        <v>5.1749999999999998</v>
      </c>
      <c r="I64" s="21">
        <f t="shared" si="0"/>
        <v>0</v>
      </c>
    </row>
    <row r="65" spans="1:9" s="2" customFormat="1" ht="34.9" customHeight="1">
      <c r="A65" s="9">
        <v>62</v>
      </c>
      <c r="B65" s="13" t="s">
        <v>914</v>
      </c>
      <c r="C65" s="13" t="s">
        <v>483</v>
      </c>
      <c r="D65" s="13" t="s">
        <v>484</v>
      </c>
      <c r="E65" s="10">
        <v>71.39</v>
      </c>
      <c r="G65" s="22">
        <v>71.39</v>
      </c>
      <c r="I65" s="21">
        <f t="shared" si="0"/>
        <v>0</v>
      </c>
    </row>
    <row r="66" spans="1:9" ht="34.9" customHeight="1">
      <c r="A66" s="9">
        <v>63</v>
      </c>
      <c r="B66" s="13" t="s">
        <v>914</v>
      </c>
      <c r="C66" s="13" t="s">
        <v>485</v>
      </c>
      <c r="D66" s="13" t="s">
        <v>105</v>
      </c>
      <c r="E66" s="10">
        <v>40</v>
      </c>
      <c r="G66" s="22">
        <v>40</v>
      </c>
      <c r="I66" s="21">
        <f t="shared" si="0"/>
        <v>0</v>
      </c>
    </row>
    <row r="67" spans="1:9" s="2" customFormat="1" ht="34.9" customHeight="1">
      <c r="A67" s="9">
        <v>64</v>
      </c>
      <c r="B67" s="13" t="s">
        <v>914</v>
      </c>
      <c r="C67" s="13" t="s">
        <v>486</v>
      </c>
      <c r="D67" s="13" t="s">
        <v>487</v>
      </c>
      <c r="E67" s="10">
        <v>3.8752170000000001</v>
      </c>
      <c r="G67" s="22">
        <v>3.8752170000000001</v>
      </c>
      <c r="I67" s="21">
        <f t="shared" si="0"/>
        <v>0</v>
      </c>
    </row>
    <row r="68" spans="1:9" ht="34.9" customHeight="1">
      <c r="A68" s="9">
        <v>65</v>
      </c>
      <c r="B68" s="13" t="s">
        <v>914</v>
      </c>
      <c r="C68" s="13" t="s">
        <v>488</v>
      </c>
      <c r="D68" s="13" t="s">
        <v>489</v>
      </c>
      <c r="E68" s="10">
        <v>47</v>
      </c>
      <c r="G68" s="22">
        <v>47</v>
      </c>
      <c r="I68" s="21">
        <f t="shared" si="0"/>
        <v>0</v>
      </c>
    </row>
    <row r="69" spans="1:9" ht="34.9" customHeight="1">
      <c r="A69" s="9">
        <v>66</v>
      </c>
      <c r="B69" s="13" t="s">
        <v>914</v>
      </c>
      <c r="C69" s="13" t="s">
        <v>490</v>
      </c>
      <c r="D69" s="13" t="s">
        <v>491</v>
      </c>
      <c r="E69" s="10">
        <v>190.12</v>
      </c>
      <c r="G69" s="22">
        <v>190.12</v>
      </c>
      <c r="I69" s="21">
        <f t="shared" si="0"/>
        <v>0</v>
      </c>
    </row>
    <row r="70" spans="1:9" ht="34.9" customHeight="1">
      <c r="A70" s="9">
        <v>67</v>
      </c>
      <c r="B70" s="13" t="s">
        <v>914</v>
      </c>
      <c r="C70" s="13" t="s">
        <v>492</v>
      </c>
      <c r="D70" s="13" t="s">
        <v>493</v>
      </c>
      <c r="E70" s="10">
        <v>458.41467499999999</v>
      </c>
      <c r="G70" s="22">
        <v>458.41467499999999</v>
      </c>
      <c r="I70" s="21">
        <f t="shared" ref="I70:I132" si="1">E70-G70</f>
        <v>0</v>
      </c>
    </row>
    <row r="71" spans="1:9" ht="34.9" customHeight="1">
      <c r="A71" s="9">
        <v>68</v>
      </c>
      <c r="B71" s="13" t="s">
        <v>914</v>
      </c>
      <c r="C71" s="13" t="s">
        <v>494</v>
      </c>
      <c r="D71" s="13" t="s">
        <v>495</v>
      </c>
      <c r="E71" s="10">
        <v>400.65679999999998</v>
      </c>
      <c r="G71" s="22">
        <v>400.65679999999998</v>
      </c>
      <c r="I71" s="21">
        <f t="shared" si="1"/>
        <v>0</v>
      </c>
    </row>
    <row r="72" spans="1:9" ht="34.9" customHeight="1">
      <c r="A72" s="9">
        <v>69</v>
      </c>
      <c r="B72" s="13" t="s">
        <v>914</v>
      </c>
      <c r="C72" s="13" t="s">
        <v>496</v>
      </c>
      <c r="D72" s="13" t="s">
        <v>497</v>
      </c>
      <c r="E72" s="10">
        <v>85.837173000000007</v>
      </c>
      <c r="G72" s="22">
        <v>85.837173000000007</v>
      </c>
      <c r="I72" s="21">
        <f t="shared" si="1"/>
        <v>0</v>
      </c>
    </row>
    <row r="73" spans="1:9" ht="34.9" customHeight="1">
      <c r="A73" s="9">
        <v>70</v>
      </c>
      <c r="B73" s="13" t="s">
        <v>872</v>
      </c>
      <c r="C73" s="13" t="s">
        <v>498</v>
      </c>
      <c r="D73" s="13" t="s">
        <v>499</v>
      </c>
      <c r="E73" s="10">
        <v>2425.3957</v>
      </c>
      <c r="G73" s="22">
        <v>2425.3957</v>
      </c>
      <c r="I73" s="21">
        <f t="shared" si="1"/>
        <v>0</v>
      </c>
    </row>
    <row r="74" spans="1:9" ht="34.9" customHeight="1">
      <c r="A74" s="9">
        <v>71</v>
      </c>
      <c r="B74" s="13" t="s">
        <v>872</v>
      </c>
      <c r="C74" s="13" t="s">
        <v>500</v>
      </c>
      <c r="D74" s="13" t="s">
        <v>501</v>
      </c>
      <c r="E74" s="10">
        <v>66.924456000000006</v>
      </c>
      <c r="G74" s="22">
        <v>66.924456000000006</v>
      </c>
      <c r="I74" s="21">
        <f t="shared" si="1"/>
        <v>0</v>
      </c>
    </row>
    <row r="75" spans="1:9" ht="34.9" customHeight="1">
      <c r="A75" s="9">
        <v>72</v>
      </c>
      <c r="B75" s="13" t="s">
        <v>872</v>
      </c>
      <c r="C75" s="13" t="s">
        <v>502</v>
      </c>
      <c r="D75" s="13" t="s">
        <v>114</v>
      </c>
      <c r="E75" s="10">
        <v>15.992800000000001</v>
      </c>
      <c r="G75" s="22">
        <v>15.992800000000001</v>
      </c>
      <c r="I75" s="21">
        <f t="shared" si="1"/>
        <v>0</v>
      </c>
    </row>
    <row r="76" spans="1:9" ht="34.9" customHeight="1">
      <c r="A76" s="9">
        <v>73</v>
      </c>
      <c r="B76" s="13" t="s">
        <v>872</v>
      </c>
      <c r="C76" s="13" t="s">
        <v>503</v>
      </c>
      <c r="D76" s="13" t="s">
        <v>435</v>
      </c>
      <c r="E76" s="10">
        <v>323.59091999999998</v>
      </c>
      <c r="G76" s="22">
        <v>323.59091999999998</v>
      </c>
      <c r="I76" s="21">
        <f t="shared" si="1"/>
        <v>0</v>
      </c>
    </row>
    <row r="77" spans="1:9" ht="34.9" customHeight="1">
      <c r="A77" s="9">
        <v>74</v>
      </c>
      <c r="B77" s="13" t="s">
        <v>872</v>
      </c>
      <c r="C77" s="13" t="s">
        <v>504</v>
      </c>
      <c r="D77" s="13" t="s">
        <v>126</v>
      </c>
      <c r="E77" s="10">
        <v>191.6088</v>
      </c>
      <c r="G77" s="22">
        <v>191.6088</v>
      </c>
      <c r="I77" s="21">
        <f t="shared" si="1"/>
        <v>0</v>
      </c>
    </row>
    <row r="78" spans="1:9" ht="34.9" customHeight="1">
      <c r="A78" s="9">
        <v>75</v>
      </c>
      <c r="B78" s="13" t="s">
        <v>872</v>
      </c>
      <c r="C78" s="13" t="s">
        <v>505</v>
      </c>
      <c r="D78" s="13" t="s">
        <v>506</v>
      </c>
      <c r="E78" s="10">
        <v>20.6</v>
      </c>
      <c r="G78" s="22">
        <v>20.6</v>
      </c>
      <c r="I78" s="21">
        <f t="shared" si="1"/>
        <v>0</v>
      </c>
    </row>
    <row r="79" spans="1:9" ht="34.9" customHeight="1">
      <c r="A79" s="9">
        <v>76</v>
      </c>
      <c r="B79" s="13" t="s">
        <v>872</v>
      </c>
      <c r="C79" s="13" t="s">
        <v>507</v>
      </c>
      <c r="D79" s="13" t="s">
        <v>508</v>
      </c>
      <c r="E79" s="10">
        <v>61.883200000000002</v>
      </c>
      <c r="G79" s="22">
        <v>61.883200000000002</v>
      </c>
      <c r="I79" s="21">
        <f t="shared" si="1"/>
        <v>0</v>
      </c>
    </row>
    <row r="80" spans="1:9" ht="34.9" customHeight="1">
      <c r="A80" s="9">
        <v>77</v>
      </c>
      <c r="B80" s="13" t="s">
        <v>872</v>
      </c>
      <c r="C80" s="13" t="s">
        <v>509</v>
      </c>
      <c r="D80" s="13" t="s">
        <v>510</v>
      </c>
      <c r="E80" s="10">
        <v>150</v>
      </c>
      <c r="G80" s="22">
        <v>150</v>
      </c>
      <c r="I80" s="21">
        <f t="shared" si="1"/>
        <v>0</v>
      </c>
    </row>
    <row r="81" spans="1:9" ht="34.9" customHeight="1">
      <c r="A81" s="9">
        <v>78</v>
      </c>
      <c r="B81" s="13" t="s">
        <v>872</v>
      </c>
      <c r="C81" s="13" t="s">
        <v>511</v>
      </c>
      <c r="D81" s="13" t="s">
        <v>512</v>
      </c>
      <c r="E81" s="10">
        <v>697.84171800000001</v>
      </c>
      <c r="G81" s="22">
        <v>697.84171800000001</v>
      </c>
      <c r="I81" s="21">
        <f t="shared" si="1"/>
        <v>0</v>
      </c>
    </row>
    <row r="82" spans="1:9" ht="34.9" customHeight="1">
      <c r="A82" s="9">
        <v>79</v>
      </c>
      <c r="B82" s="13" t="s">
        <v>872</v>
      </c>
      <c r="C82" s="13" t="s">
        <v>513</v>
      </c>
      <c r="D82" s="13" t="s">
        <v>514</v>
      </c>
      <c r="E82" s="10">
        <v>318.61791899999997</v>
      </c>
      <c r="G82" s="22">
        <v>318.61791899999997</v>
      </c>
      <c r="I82" s="21">
        <f t="shared" si="1"/>
        <v>0</v>
      </c>
    </row>
    <row r="83" spans="1:9" ht="34.9" customHeight="1">
      <c r="A83" s="9">
        <v>80</v>
      </c>
      <c r="B83" s="13" t="s">
        <v>872</v>
      </c>
      <c r="C83" s="13" t="s">
        <v>515</v>
      </c>
      <c r="D83" s="13" t="s">
        <v>516</v>
      </c>
      <c r="E83" s="10">
        <v>30</v>
      </c>
      <c r="G83" s="22">
        <v>30</v>
      </c>
      <c r="I83" s="21">
        <f t="shared" si="1"/>
        <v>0</v>
      </c>
    </row>
    <row r="84" spans="1:9" ht="34.9" customHeight="1">
      <c r="A84" s="9">
        <v>81</v>
      </c>
      <c r="B84" s="13" t="s">
        <v>872</v>
      </c>
      <c r="C84" s="13" t="s">
        <v>517</v>
      </c>
      <c r="D84" s="13" t="s">
        <v>518</v>
      </c>
      <c r="E84" s="10">
        <v>20.100000000000001</v>
      </c>
      <c r="G84" s="22">
        <v>20.100000000000001</v>
      </c>
      <c r="I84" s="21">
        <f t="shared" si="1"/>
        <v>0</v>
      </c>
    </row>
    <row r="85" spans="1:9" ht="34.9" customHeight="1">
      <c r="A85" s="5">
        <v>82</v>
      </c>
      <c r="B85" s="26" t="s">
        <v>872</v>
      </c>
      <c r="C85" s="26" t="s">
        <v>915</v>
      </c>
      <c r="D85" s="26" t="s">
        <v>916</v>
      </c>
      <c r="E85" s="20">
        <v>14.976508000000001</v>
      </c>
      <c r="G85" s="22">
        <v>14.976508000000001</v>
      </c>
      <c r="I85" s="21">
        <f t="shared" si="1"/>
        <v>0</v>
      </c>
    </row>
    <row r="86" spans="1:9" ht="34.9" customHeight="1">
      <c r="A86" s="9">
        <v>83</v>
      </c>
      <c r="B86" s="13" t="s">
        <v>872</v>
      </c>
      <c r="C86" s="13" t="s">
        <v>519</v>
      </c>
      <c r="D86" s="13" t="s">
        <v>232</v>
      </c>
      <c r="E86" s="10">
        <v>374.49</v>
      </c>
      <c r="G86" s="22">
        <v>374.49</v>
      </c>
      <c r="I86" s="21">
        <f t="shared" si="1"/>
        <v>0</v>
      </c>
    </row>
    <row r="87" spans="1:9" ht="34.9" customHeight="1">
      <c r="A87" s="9">
        <v>84</v>
      </c>
      <c r="B87" s="13" t="s">
        <v>872</v>
      </c>
      <c r="C87" s="13" t="s">
        <v>520</v>
      </c>
      <c r="D87" s="13" t="s">
        <v>521</v>
      </c>
      <c r="E87" s="10">
        <v>190</v>
      </c>
      <c r="G87" s="22">
        <v>190</v>
      </c>
      <c r="I87" s="21">
        <f t="shared" si="1"/>
        <v>0</v>
      </c>
    </row>
    <row r="88" spans="1:9" ht="34.9" customHeight="1">
      <c r="A88" s="9">
        <v>85</v>
      </c>
      <c r="B88" s="13" t="s">
        <v>873</v>
      </c>
      <c r="C88" s="13" t="s">
        <v>522</v>
      </c>
      <c r="D88" s="13" t="s">
        <v>435</v>
      </c>
      <c r="E88" s="10">
        <v>14.312028</v>
      </c>
      <c r="G88" s="22">
        <v>14.312028</v>
      </c>
      <c r="I88" s="21">
        <f t="shared" si="1"/>
        <v>0</v>
      </c>
    </row>
    <row r="89" spans="1:9" ht="34.9" customHeight="1">
      <c r="A89" s="9">
        <v>86</v>
      </c>
      <c r="B89" s="13" t="s">
        <v>873</v>
      </c>
      <c r="C89" s="13" t="s">
        <v>523</v>
      </c>
      <c r="D89" s="13" t="s">
        <v>524</v>
      </c>
      <c r="E89" s="10">
        <v>15.942</v>
      </c>
      <c r="G89" s="22">
        <v>15.942</v>
      </c>
      <c r="I89" s="21">
        <f t="shared" si="1"/>
        <v>0</v>
      </c>
    </row>
    <row r="90" spans="1:9" ht="34.9" customHeight="1">
      <c r="A90" s="9">
        <v>87</v>
      </c>
      <c r="B90" s="13" t="s">
        <v>873</v>
      </c>
      <c r="C90" s="13" t="s">
        <v>525</v>
      </c>
      <c r="D90" s="13" t="s">
        <v>501</v>
      </c>
      <c r="E90" s="10">
        <v>4.7257999999999996</v>
      </c>
      <c r="G90" s="22">
        <v>4.7257999999999996</v>
      </c>
      <c r="I90" s="21">
        <f t="shared" si="1"/>
        <v>0</v>
      </c>
    </row>
    <row r="91" spans="1:9" ht="34.9" customHeight="1">
      <c r="A91" s="9">
        <v>88</v>
      </c>
      <c r="B91" s="13" t="s">
        <v>874</v>
      </c>
      <c r="C91" s="13" t="s">
        <v>526</v>
      </c>
      <c r="D91" s="13" t="s">
        <v>527</v>
      </c>
      <c r="E91" s="10">
        <v>240.44</v>
      </c>
      <c r="G91" s="22">
        <v>240.44</v>
      </c>
      <c r="I91" s="21">
        <f t="shared" si="1"/>
        <v>0</v>
      </c>
    </row>
    <row r="92" spans="1:9" ht="34.9" customHeight="1">
      <c r="A92" s="9">
        <v>89</v>
      </c>
      <c r="B92" s="13" t="s">
        <v>874</v>
      </c>
      <c r="C92" s="13" t="s">
        <v>528</v>
      </c>
      <c r="D92" s="13" t="s">
        <v>529</v>
      </c>
      <c r="E92" s="10">
        <v>663.16480000000001</v>
      </c>
      <c r="G92" s="22">
        <v>663.16480000000001</v>
      </c>
      <c r="I92" s="21">
        <f t="shared" si="1"/>
        <v>0</v>
      </c>
    </row>
    <row r="93" spans="1:9" ht="34.9" customHeight="1">
      <c r="A93" s="9">
        <v>90</v>
      </c>
      <c r="B93" s="13" t="s">
        <v>874</v>
      </c>
      <c r="C93" s="13" t="s">
        <v>530</v>
      </c>
      <c r="D93" s="13" t="s">
        <v>531</v>
      </c>
      <c r="E93" s="10">
        <v>395</v>
      </c>
      <c r="G93" s="22">
        <v>395</v>
      </c>
      <c r="I93" s="21">
        <f t="shared" si="1"/>
        <v>0</v>
      </c>
    </row>
    <row r="94" spans="1:9" ht="34.9" customHeight="1">
      <c r="A94" s="9">
        <v>91</v>
      </c>
      <c r="B94" s="13" t="s">
        <v>874</v>
      </c>
      <c r="C94" s="13" t="s">
        <v>532</v>
      </c>
      <c r="D94" s="13" t="s">
        <v>501</v>
      </c>
      <c r="E94" s="10">
        <v>870.46889999999996</v>
      </c>
      <c r="G94" s="22">
        <v>870.46889999999996</v>
      </c>
      <c r="I94" s="21">
        <f t="shared" si="1"/>
        <v>0</v>
      </c>
    </row>
    <row r="95" spans="1:9" ht="34.9" customHeight="1">
      <c r="A95" s="9">
        <v>92</v>
      </c>
      <c r="B95" s="13" t="s">
        <v>874</v>
      </c>
      <c r="C95" s="13" t="s">
        <v>533</v>
      </c>
      <c r="D95" s="13" t="s">
        <v>534</v>
      </c>
      <c r="E95" s="10">
        <v>315.2</v>
      </c>
      <c r="G95" s="22">
        <v>315.2</v>
      </c>
      <c r="I95" s="21">
        <f t="shared" si="1"/>
        <v>0</v>
      </c>
    </row>
    <row r="96" spans="1:9" ht="34.9" customHeight="1">
      <c r="A96" s="9">
        <v>93</v>
      </c>
      <c r="B96" s="13" t="s">
        <v>874</v>
      </c>
      <c r="C96" s="13" t="s">
        <v>535</v>
      </c>
      <c r="D96" s="13" t="s">
        <v>536</v>
      </c>
      <c r="E96" s="10">
        <v>32.256</v>
      </c>
      <c r="G96" s="22">
        <v>32.256</v>
      </c>
      <c r="I96" s="21">
        <f t="shared" si="1"/>
        <v>0</v>
      </c>
    </row>
    <row r="97" spans="1:9" ht="34.9" customHeight="1">
      <c r="A97" s="9">
        <v>94</v>
      </c>
      <c r="B97" s="13" t="s">
        <v>874</v>
      </c>
      <c r="C97" s="13" t="s">
        <v>537</v>
      </c>
      <c r="D97" s="13" t="s">
        <v>538</v>
      </c>
      <c r="E97" s="10">
        <v>43.8</v>
      </c>
      <c r="G97" s="22">
        <v>43.8</v>
      </c>
      <c r="I97" s="21">
        <f t="shared" si="1"/>
        <v>0</v>
      </c>
    </row>
    <row r="98" spans="1:9" ht="34.9" customHeight="1">
      <c r="A98" s="5">
        <v>95</v>
      </c>
      <c r="B98" s="26" t="s">
        <v>874</v>
      </c>
      <c r="C98" s="26" t="s">
        <v>917</v>
      </c>
      <c r="D98" s="27" t="s">
        <v>918</v>
      </c>
      <c r="E98" s="20">
        <v>109.24</v>
      </c>
      <c r="G98" s="22">
        <v>109.24</v>
      </c>
      <c r="I98" s="21">
        <f t="shared" si="1"/>
        <v>0</v>
      </c>
    </row>
    <row r="99" spans="1:9" ht="34.9" customHeight="1">
      <c r="A99" s="9">
        <v>96</v>
      </c>
      <c r="B99" s="13" t="s">
        <v>875</v>
      </c>
      <c r="C99" s="13" t="s">
        <v>539</v>
      </c>
      <c r="D99" s="13" t="s">
        <v>540</v>
      </c>
      <c r="E99" s="10">
        <v>131.92375699999999</v>
      </c>
      <c r="G99" s="22">
        <v>131.92375699999999</v>
      </c>
      <c r="I99" s="21">
        <f t="shared" si="1"/>
        <v>0</v>
      </c>
    </row>
    <row r="100" spans="1:9" ht="34.9" customHeight="1">
      <c r="A100" s="9">
        <v>97</v>
      </c>
      <c r="B100" s="13" t="s">
        <v>875</v>
      </c>
      <c r="C100" s="13" t="s">
        <v>541</v>
      </c>
      <c r="D100" s="13" t="s">
        <v>542</v>
      </c>
      <c r="E100" s="10">
        <v>61.043999999999997</v>
      </c>
      <c r="G100" s="22">
        <v>61.043999999999997</v>
      </c>
      <c r="I100" s="21">
        <f t="shared" si="1"/>
        <v>0</v>
      </c>
    </row>
    <row r="101" spans="1:9" ht="34.9" customHeight="1">
      <c r="A101" s="9">
        <v>98</v>
      </c>
      <c r="B101" s="13" t="s">
        <v>875</v>
      </c>
      <c r="C101" s="13" t="s">
        <v>543</v>
      </c>
      <c r="D101" s="13" t="s">
        <v>435</v>
      </c>
      <c r="E101" s="10">
        <v>653.10209299999997</v>
      </c>
      <c r="G101" s="22">
        <v>653.10209299999997</v>
      </c>
      <c r="I101" s="21">
        <f t="shared" si="1"/>
        <v>0</v>
      </c>
    </row>
    <row r="102" spans="1:9" ht="34.9" customHeight="1">
      <c r="A102" s="9">
        <v>99</v>
      </c>
      <c r="B102" s="13" t="s">
        <v>875</v>
      </c>
      <c r="C102" s="13" t="s">
        <v>544</v>
      </c>
      <c r="D102" s="13" t="s">
        <v>545</v>
      </c>
      <c r="E102" s="10">
        <v>25.423660000000002</v>
      </c>
      <c r="G102" s="22">
        <v>25.423660000000002</v>
      </c>
      <c r="I102" s="21">
        <f t="shared" si="1"/>
        <v>0</v>
      </c>
    </row>
    <row r="103" spans="1:9" ht="34.9" customHeight="1">
      <c r="A103" s="9">
        <v>100</v>
      </c>
      <c r="B103" s="13" t="s">
        <v>875</v>
      </c>
      <c r="C103" s="16" t="s">
        <v>546</v>
      </c>
      <c r="D103" s="16" t="s">
        <v>547</v>
      </c>
      <c r="E103" s="10">
        <v>391.78275600000001</v>
      </c>
      <c r="G103" s="22">
        <v>391.78275600000001</v>
      </c>
      <c r="I103" s="21">
        <f t="shared" si="1"/>
        <v>0</v>
      </c>
    </row>
    <row r="104" spans="1:9" s="2" customFormat="1" ht="34.9" customHeight="1">
      <c r="A104" s="9">
        <v>101</v>
      </c>
      <c r="B104" s="13" t="s">
        <v>876</v>
      </c>
      <c r="C104" s="13" t="s">
        <v>548</v>
      </c>
      <c r="D104" s="13" t="s">
        <v>435</v>
      </c>
      <c r="E104" s="10">
        <v>126.098174</v>
      </c>
      <c r="G104" s="22">
        <v>126.098174</v>
      </c>
      <c r="I104" s="21">
        <f t="shared" si="1"/>
        <v>0</v>
      </c>
    </row>
    <row r="105" spans="1:9" s="2" customFormat="1" ht="34.9" customHeight="1">
      <c r="A105" s="9">
        <v>102</v>
      </c>
      <c r="B105" s="13" t="s">
        <v>876</v>
      </c>
      <c r="C105" s="13" t="s">
        <v>549</v>
      </c>
      <c r="D105" s="13" t="s">
        <v>501</v>
      </c>
      <c r="E105" s="10">
        <v>56.230400000000003</v>
      </c>
      <c r="G105" s="22">
        <v>56.230400000000003</v>
      </c>
      <c r="I105" s="21">
        <f t="shared" si="1"/>
        <v>0</v>
      </c>
    </row>
    <row r="106" spans="1:9" ht="34.9" customHeight="1">
      <c r="A106" s="9">
        <v>103</v>
      </c>
      <c r="B106" s="13" t="s">
        <v>876</v>
      </c>
      <c r="C106" s="13" t="s">
        <v>550</v>
      </c>
      <c r="D106" s="13" t="s">
        <v>551</v>
      </c>
      <c r="E106" s="10">
        <v>237.13</v>
      </c>
      <c r="G106" s="22">
        <v>237.13</v>
      </c>
      <c r="I106" s="21">
        <f t="shared" si="1"/>
        <v>0</v>
      </c>
    </row>
    <row r="107" spans="1:9" ht="34.9" customHeight="1">
      <c r="A107" s="9">
        <v>104</v>
      </c>
      <c r="B107" s="13" t="s">
        <v>876</v>
      </c>
      <c r="C107" s="13" t="s">
        <v>552</v>
      </c>
      <c r="D107" s="13" t="s">
        <v>553</v>
      </c>
      <c r="E107" s="10">
        <v>30.654199999999999</v>
      </c>
      <c r="G107" s="22">
        <v>30.654199999999999</v>
      </c>
      <c r="I107" s="21">
        <f t="shared" si="1"/>
        <v>0</v>
      </c>
    </row>
    <row r="108" spans="1:9" ht="34.9" customHeight="1">
      <c r="A108" s="9">
        <v>105</v>
      </c>
      <c r="B108" s="13" t="s">
        <v>877</v>
      </c>
      <c r="C108" s="13" t="s">
        <v>554</v>
      </c>
      <c r="D108" s="13" t="s">
        <v>501</v>
      </c>
      <c r="E108" s="10">
        <v>12.699199999999999</v>
      </c>
      <c r="G108" s="22">
        <v>12.699199999999999</v>
      </c>
      <c r="I108" s="21">
        <f t="shared" si="1"/>
        <v>0</v>
      </c>
    </row>
    <row r="109" spans="1:9" ht="34.9" customHeight="1">
      <c r="A109" s="9">
        <v>106</v>
      </c>
      <c r="B109" s="13" t="s">
        <v>877</v>
      </c>
      <c r="C109" s="13" t="s">
        <v>555</v>
      </c>
      <c r="D109" s="13" t="s">
        <v>556</v>
      </c>
      <c r="E109" s="10">
        <v>199</v>
      </c>
      <c r="G109" s="22">
        <v>199</v>
      </c>
      <c r="I109" s="21">
        <f t="shared" si="1"/>
        <v>0</v>
      </c>
    </row>
    <row r="110" spans="1:9" ht="34.9" customHeight="1">
      <c r="A110" s="9">
        <v>107</v>
      </c>
      <c r="B110" s="13" t="s">
        <v>877</v>
      </c>
      <c r="C110" s="13" t="s">
        <v>557</v>
      </c>
      <c r="D110" s="13" t="s">
        <v>140</v>
      </c>
      <c r="E110" s="10">
        <v>33.264000000000003</v>
      </c>
      <c r="G110" s="22">
        <v>33.264000000000003</v>
      </c>
      <c r="I110" s="21">
        <f t="shared" si="1"/>
        <v>0</v>
      </c>
    </row>
    <row r="111" spans="1:9" ht="34.9" customHeight="1">
      <c r="A111" s="9">
        <v>108</v>
      </c>
      <c r="B111" s="13" t="s">
        <v>877</v>
      </c>
      <c r="C111" s="13" t="s">
        <v>558</v>
      </c>
      <c r="D111" s="13" t="s">
        <v>559</v>
      </c>
      <c r="E111" s="10">
        <v>27</v>
      </c>
      <c r="G111" s="22">
        <v>27</v>
      </c>
      <c r="I111" s="21">
        <f t="shared" si="1"/>
        <v>0</v>
      </c>
    </row>
    <row r="112" spans="1:9" ht="34.9" customHeight="1">
      <c r="A112" s="9">
        <v>109</v>
      </c>
      <c r="B112" s="13" t="s">
        <v>877</v>
      </c>
      <c r="C112" s="13" t="s">
        <v>560</v>
      </c>
      <c r="D112" s="13" t="s">
        <v>561</v>
      </c>
      <c r="E112" s="10">
        <v>2599.88</v>
      </c>
      <c r="G112" s="22">
        <v>2599.88</v>
      </c>
      <c r="I112" s="21">
        <f t="shared" si="1"/>
        <v>0</v>
      </c>
    </row>
    <row r="113" spans="1:9" ht="34.9" customHeight="1">
      <c r="A113" s="9">
        <v>110</v>
      </c>
      <c r="B113" s="13" t="s">
        <v>877</v>
      </c>
      <c r="C113" s="13" t="s">
        <v>562</v>
      </c>
      <c r="D113" s="13" t="s">
        <v>563</v>
      </c>
      <c r="E113" s="10">
        <v>17.128057999999999</v>
      </c>
      <c r="G113" s="22">
        <v>17.128057999999999</v>
      </c>
      <c r="I113" s="21">
        <f t="shared" si="1"/>
        <v>0</v>
      </c>
    </row>
    <row r="114" spans="1:9" ht="34.9" customHeight="1">
      <c r="A114" s="9">
        <v>111</v>
      </c>
      <c r="B114" s="13" t="s">
        <v>878</v>
      </c>
      <c r="C114" s="13" t="s">
        <v>564</v>
      </c>
      <c r="D114" s="13" t="s">
        <v>565</v>
      </c>
      <c r="E114" s="10">
        <v>132.26732799999999</v>
      </c>
      <c r="G114" s="22">
        <v>132.26732799999999</v>
      </c>
      <c r="I114" s="21">
        <f t="shared" si="1"/>
        <v>0</v>
      </c>
    </row>
    <row r="115" spans="1:9" ht="34.9" customHeight="1">
      <c r="A115" s="9">
        <v>112</v>
      </c>
      <c r="B115" s="13" t="s">
        <v>878</v>
      </c>
      <c r="C115" s="13" t="s">
        <v>566</v>
      </c>
      <c r="D115" s="13" t="s">
        <v>567</v>
      </c>
      <c r="E115" s="10">
        <v>110.1885</v>
      </c>
      <c r="G115" s="22">
        <v>110.1885</v>
      </c>
      <c r="I115" s="21">
        <f t="shared" si="1"/>
        <v>0</v>
      </c>
    </row>
    <row r="116" spans="1:9" ht="34.9" customHeight="1">
      <c r="A116" s="9">
        <v>113</v>
      </c>
      <c r="B116" s="13" t="s">
        <v>878</v>
      </c>
      <c r="C116" s="13" t="s">
        <v>568</v>
      </c>
      <c r="D116" s="13" t="s">
        <v>501</v>
      </c>
      <c r="E116" s="10">
        <v>14.180400000000001</v>
      </c>
      <c r="G116" s="22">
        <v>14.180400000000001</v>
      </c>
      <c r="I116" s="21">
        <f t="shared" si="1"/>
        <v>0</v>
      </c>
    </row>
    <row r="117" spans="1:9" ht="34.9" customHeight="1">
      <c r="A117" s="9">
        <v>114</v>
      </c>
      <c r="B117" s="13" t="s">
        <v>878</v>
      </c>
      <c r="C117" s="13" t="s">
        <v>569</v>
      </c>
      <c r="D117" s="13" t="s">
        <v>142</v>
      </c>
      <c r="E117" s="10">
        <v>1493.171605</v>
      </c>
      <c r="G117" s="22">
        <v>1493.171605</v>
      </c>
      <c r="I117" s="21">
        <f t="shared" si="1"/>
        <v>0</v>
      </c>
    </row>
    <row r="118" spans="1:9" ht="34.9" customHeight="1">
      <c r="A118" s="9">
        <v>115</v>
      </c>
      <c r="B118" s="13" t="s">
        <v>878</v>
      </c>
      <c r="C118" s="13" t="s">
        <v>570</v>
      </c>
      <c r="D118" s="13" t="s">
        <v>571</v>
      </c>
      <c r="E118" s="10">
        <v>1766.4046269999999</v>
      </c>
      <c r="G118" s="22">
        <v>1766.4046269999999</v>
      </c>
      <c r="I118" s="21">
        <f t="shared" si="1"/>
        <v>0</v>
      </c>
    </row>
    <row r="119" spans="1:9" ht="34.9" customHeight="1">
      <c r="A119" s="9">
        <v>116</v>
      </c>
      <c r="B119" s="13" t="s">
        <v>878</v>
      </c>
      <c r="C119" s="13" t="s">
        <v>572</v>
      </c>
      <c r="D119" s="13" t="s">
        <v>435</v>
      </c>
      <c r="E119" s="10">
        <v>239.9616</v>
      </c>
      <c r="G119" s="22">
        <v>239.9616</v>
      </c>
      <c r="I119" s="21">
        <f t="shared" si="1"/>
        <v>0</v>
      </c>
    </row>
    <row r="120" spans="1:9" ht="34.9" customHeight="1">
      <c r="A120" s="9">
        <v>117</v>
      </c>
      <c r="B120" s="13" t="s">
        <v>878</v>
      </c>
      <c r="C120" s="13" t="s">
        <v>573</v>
      </c>
      <c r="D120" s="13" t="s">
        <v>563</v>
      </c>
      <c r="E120" s="10">
        <v>17.788309000000002</v>
      </c>
      <c r="G120" s="22">
        <v>17.788309000000002</v>
      </c>
      <c r="I120" s="21">
        <f t="shared" si="1"/>
        <v>0</v>
      </c>
    </row>
    <row r="121" spans="1:9" ht="34.9" customHeight="1">
      <c r="A121" s="9">
        <v>118</v>
      </c>
      <c r="B121" s="13" t="s">
        <v>878</v>
      </c>
      <c r="C121" s="13" t="s">
        <v>574</v>
      </c>
      <c r="D121" s="13" t="s">
        <v>575</v>
      </c>
      <c r="E121" s="10">
        <v>97.688182999999995</v>
      </c>
      <c r="G121" s="22">
        <v>97.688182999999995</v>
      </c>
      <c r="I121" s="21">
        <f t="shared" si="1"/>
        <v>0</v>
      </c>
    </row>
    <row r="122" spans="1:9" ht="34.9" customHeight="1">
      <c r="A122" s="9">
        <v>119</v>
      </c>
      <c r="B122" s="13" t="s">
        <v>878</v>
      </c>
      <c r="C122" s="13" t="s">
        <v>576</v>
      </c>
      <c r="D122" s="13" t="s">
        <v>577</v>
      </c>
      <c r="E122" s="10">
        <v>37.646984000000003</v>
      </c>
      <c r="G122" s="22">
        <v>37.646984000000003</v>
      </c>
      <c r="I122" s="21">
        <f t="shared" si="1"/>
        <v>0</v>
      </c>
    </row>
    <row r="123" spans="1:9" ht="34.9" customHeight="1">
      <c r="A123" s="9">
        <v>120</v>
      </c>
      <c r="B123" s="13" t="s">
        <v>879</v>
      </c>
      <c r="C123" s="13" t="s">
        <v>578</v>
      </c>
      <c r="D123" s="13" t="s">
        <v>579</v>
      </c>
      <c r="E123" s="10">
        <v>352.17599999999999</v>
      </c>
      <c r="G123" s="22">
        <v>352.17599999999999</v>
      </c>
      <c r="I123" s="21">
        <f t="shared" si="1"/>
        <v>0</v>
      </c>
    </row>
    <row r="124" spans="1:9" ht="34.9" customHeight="1">
      <c r="A124" s="9">
        <v>121</v>
      </c>
      <c r="B124" s="13" t="s">
        <v>879</v>
      </c>
      <c r="C124" s="13" t="s">
        <v>580</v>
      </c>
      <c r="D124" s="13" t="s">
        <v>142</v>
      </c>
      <c r="E124" s="10">
        <v>3361.5</v>
      </c>
      <c r="G124" s="22">
        <v>3361.5</v>
      </c>
      <c r="I124" s="21">
        <f t="shared" si="1"/>
        <v>0</v>
      </c>
    </row>
    <row r="125" spans="1:9" ht="34.9" customHeight="1">
      <c r="A125" s="9">
        <v>122</v>
      </c>
      <c r="B125" s="13" t="s">
        <v>879</v>
      </c>
      <c r="C125" s="13" t="s">
        <v>581</v>
      </c>
      <c r="D125" s="13" t="s">
        <v>435</v>
      </c>
      <c r="E125" s="10">
        <v>294.17817700000001</v>
      </c>
      <c r="G125" s="22">
        <v>294.17817700000001</v>
      </c>
      <c r="I125" s="21">
        <f t="shared" si="1"/>
        <v>0</v>
      </c>
    </row>
    <row r="126" spans="1:9" ht="34.9" customHeight="1">
      <c r="A126" s="9">
        <v>123</v>
      </c>
      <c r="B126" s="13" t="s">
        <v>879</v>
      </c>
      <c r="C126" s="13" t="s">
        <v>582</v>
      </c>
      <c r="D126" s="13" t="s">
        <v>563</v>
      </c>
      <c r="E126" s="10">
        <v>18.305579000000002</v>
      </c>
      <c r="G126" s="22">
        <v>18.305579000000002</v>
      </c>
      <c r="I126" s="21">
        <f t="shared" si="1"/>
        <v>0</v>
      </c>
    </row>
    <row r="127" spans="1:9" ht="34.9" customHeight="1">
      <c r="A127" s="9">
        <v>124</v>
      </c>
      <c r="B127" s="13" t="s">
        <v>879</v>
      </c>
      <c r="C127" s="13" t="s">
        <v>583</v>
      </c>
      <c r="D127" s="13" t="s">
        <v>501</v>
      </c>
      <c r="E127" s="10">
        <v>15.195</v>
      </c>
      <c r="G127" s="22">
        <v>15.195</v>
      </c>
      <c r="I127" s="21">
        <f t="shared" si="1"/>
        <v>0</v>
      </c>
    </row>
    <row r="128" spans="1:9" ht="34.9" customHeight="1">
      <c r="A128" s="9">
        <v>125</v>
      </c>
      <c r="B128" s="13" t="s">
        <v>879</v>
      </c>
      <c r="C128" s="13" t="s">
        <v>584</v>
      </c>
      <c r="D128" s="13" t="s">
        <v>585</v>
      </c>
      <c r="E128" s="10">
        <v>708.19</v>
      </c>
      <c r="G128" s="22">
        <v>708.19</v>
      </c>
      <c r="I128" s="21">
        <f t="shared" si="1"/>
        <v>0</v>
      </c>
    </row>
    <row r="129" spans="1:9" ht="34.9" customHeight="1">
      <c r="A129" s="9">
        <v>126</v>
      </c>
      <c r="B129" s="13" t="s">
        <v>879</v>
      </c>
      <c r="C129" s="13" t="s">
        <v>586</v>
      </c>
      <c r="D129" s="13" t="s">
        <v>587</v>
      </c>
      <c r="E129" s="10">
        <v>318.321934</v>
      </c>
      <c r="G129" s="22">
        <v>318.321934</v>
      </c>
      <c r="I129" s="21">
        <f t="shared" si="1"/>
        <v>0</v>
      </c>
    </row>
    <row r="130" spans="1:9" ht="34.9" customHeight="1">
      <c r="A130" s="9">
        <v>127</v>
      </c>
      <c r="B130" s="13" t="s">
        <v>879</v>
      </c>
      <c r="C130" s="13" t="s">
        <v>588</v>
      </c>
      <c r="D130" s="13" t="s">
        <v>589</v>
      </c>
      <c r="E130" s="10">
        <v>628.40383699999995</v>
      </c>
      <c r="G130" s="22">
        <v>628.40383699999995</v>
      </c>
      <c r="I130" s="21">
        <f t="shared" si="1"/>
        <v>0</v>
      </c>
    </row>
    <row r="131" spans="1:9" ht="34.9" customHeight="1">
      <c r="A131" s="9">
        <v>128</v>
      </c>
      <c r="B131" s="13" t="s">
        <v>879</v>
      </c>
      <c r="C131" s="13" t="s">
        <v>590</v>
      </c>
      <c r="D131" s="13" t="s">
        <v>567</v>
      </c>
      <c r="E131" s="10">
        <v>274.25200000000001</v>
      </c>
      <c r="G131" s="22">
        <v>274.25200000000001</v>
      </c>
      <c r="I131" s="21">
        <f t="shared" si="1"/>
        <v>0</v>
      </c>
    </row>
    <row r="132" spans="1:9" ht="34.9" customHeight="1">
      <c r="A132" s="9">
        <v>129</v>
      </c>
      <c r="B132" s="13" t="s">
        <v>879</v>
      </c>
      <c r="C132" s="13" t="s">
        <v>591</v>
      </c>
      <c r="D132" s="13" t="s">
        <v>592</v>
      </c>
      <c r="E132" s="10">
        <v>72.041200000000003</v>
      </c>
      <c r="G132" s="22">
        <v>72.041200000000003</v>
      </c>
      <c r="I132" s="21">
        <f t="shared" si="1"/>
        <v>0</v>
      </c>
    </row>
    <row r="133" spans="1:9" ht="34.9" customHeight="1">
      <c r="A133" s="9">
        <v>130</v>
      </c>
      <c r="B133" s="13" t="s">
        <v>880</v>
      </c>
      <c r="C133" s="13" t="s">
        <v>593</v>
      </c>
      <c r="D133" s="13" t="s">
        <v>594</v>
      </c>
      <c r="E133" s="10">
        <v>2079.5105149999999</v>
      </c>
      <c r="G133" s="22">
        <v>2079.5105149999999</v>
      </c>
      <c r="I133" s="21">
        <f t="shared" ref="I133:I196" si="2">E133-G133</f>
        <v>0</v>
      </c>
    </row>
    <row r="134" spans="1:9" ht="34.9" customHeight="1">
      <c r="A134" s="9">
        <v>131</v>
      </c>
      <c r="B134" s="13" t="s">
        <v>880</v>
      </c>
      <c r="C134" s="13" t="s">
        <v>595</v>
      </c>
      <c r="D134" s="13" t="s">
        <v>596</v>
      </c>
      <c r="E134" s="10">
        <v>393.97699999999998</v>
      </c>
      <c r="G134" s="22">
        <v>393.97699999999998</v>
      </c>
      <c r="I134" s="21">
        <f t="shared" si="2"/>
        <v>0</v>
      </c>
    </row>
    <row r="135" spans="1:9" ht="34.9" customHeight="1">
      <c r="A135" s="9">
        <v>132</v>
      </c>
      <c r="B135" s="13" t="s">
        <v>880</v>
      </c>
      <c r="C135" s="13" t="s">
        <v>597</v>
      </c>
      <c r="D135" s="13" t="s">
        <v>598</v>
      </c>
      <c r="E135" s="10">
        <v>926.3116</v>
      </c>
      <c r="G135" s="22">
        <v>926.3116</v>
      </c>
      <c r="I135" s="21">
        <f t="shared" si="2"/>
        <v>0</v>
      </c>
    </row>
    <row r="136" spans="1:9" ht="34.9" customHeight="1">
      <c r="A136" s="9">
        <v>133</v>
      </c>
      <c r="B136" s="13" t="s">
        <v>880</v>
      </c>
      <c r="C136" s="13" t="s">
        <v>599</v>
      </c>
      <c r="D136" s="13" t="s">
        <v>435</v>
      </c>
      <c r="E136" s="10">
        <v>192.90473</v>
      </c>
      <c r="G136" s="22">
        <v>192.90473</v>
      </c>
      <c r="I136" s="21">
        <f t="shared" si="2"/>
        <v>0</v>
      </c>
    </row>
    <row r="137" spans="1:9" ht="34.9" customHeight="1">
      <c r="A137" s="9">
        <v>134</v>
      </c>
      <c r="B137" s="13" t="s">
        <v>880</v>
      </c>
      <c r="C137" s="13" t="s">
        <v>600</v>
      </c>
      <c r="D137" s="13" t="s">
        <v>501</v>
      </c>
      <c r="E137" s="10">
        <v>43.439518</v>
      </c>
      <c r="G137" s="22">
        <v>43.439518</v>
      </c>
      <c r="I137" s="21">
        <f t="shared" si="2"/>
        <v>0</v>
      </c>
    </row>
    <row r="138" spans="1:9" ht="34.9" customHeight="1">
      <c r="A138" s="9">
        <v>135</v>
      </c>
      <c r="B138" s="13" t="s">
        <v>881</v>
      </c>
      <c r="C138" s="13" t="s">
        <v>601</v>
      </c>
      <c r="D138" s="13" t="s">
        <v>142</v>
      </c>
      <c r="E138" s="10">
        <v>809.17252399999995</v>
      </c>
      <c r="G138" s="22">
        <v>809.17252399999995</v>
      </c>
      <c r="I138" s="21">
        <f t="shared" si="2"/>
        <v>0</v>
      </c>
    </row>
    <row r="139" spans="1:9" ht="34.9" customHeight="1">
      <c r="A139" s="9">
        <v>136</v>
      </c>
      <c r="B139" s="13" t="s">
        <v>881</v>
      </c>
      <c r="C139" s="13" t="s">
        <v>602</v>
      </c>
      <c r="D139" s="13" t="s">
        <v>435</v>
      </c>
      <c r="E139" s="10">
        <v>67.191498999999993</v>
      </c>
      <c r="G139" s="22">
        <v>67.191498999999993</v>
      </c>
      <c r="I139" s="21">
        <f t="shared" si="2"/>
        <v>0</v>
      </c>
    </row>
    <row r="140" spans="1:9" ht="34.9" customHeight="1">
      <c r="A140" s="9">
        <v>137</v>
      </c>
      <c r="B140" s="13" t="s">
        <v>882</v>
      </c>
      <c r="C140" s="13" t="s">
        <v>603</v>
      </c>
      <c r="D140" s="13" t="s">
        <v>435</v>
      </c>
      <c r="E140" s="10">
        <v>72.345399999999998</v>
      </c>
      <c r="G140" s="22">
        <v>72.345399999999998</v>
      </c>
      <c r="I140" s="21">
        <f t="shared" si="2"/>
        <v>0</v>
      </c>
    </row>
    <row r="141" spans="1:9" ht="34.9" customHeight="1">
      <c r="A141" s="9">
        <v>138</v>
      </c>
      <c r="B141" s="13" t="s">
        <v>882</v>
      </c>
      <c r="C141" s="13" t="s">
        <v>604</v>
      </c>
      <c r="D141" s="13" t="s">
        <v>605</v>
      </c>
      <c r="E141" s="10">
        <v>418.17759999999998</v>
      </c>
      <c r="G141" s="22">
        <v>418.17759999999998</v>
      </c>
      <c r="I141" s="21">
        <f t="shared" si="2"/>
        <v>0</v>
      </c>
    </row>
    <row r="142" spans="1:9" ht="34.9" customHeight="1">
      <c r="A142" s="9">
        <v>139</v>
      </c>
      <c r="B142" s="13" t="s">
        <v>882</v>
      </c>
      <c r="C142" s="13" t="s">
        <v>606</v>
      </c>
      <c r="D142" s="13" t="s">
        <v>174</v>
      </c>
      <c r="E142" s="10">
        <v>57</v>
      </c>
      <c r="G142" s="22">
        <v>57</v>
      </c>
      <c r="I142" s="21">
        <f t="shared" si="2"/>
        <v>0</v>
      </c>
    </row>
    <row r="143" spans="1:9" ht="34.9" customHeight="1">
      <c r="A143" s="9">
        <v>140</v>
      </c>
      <c r="B143" s="13" t="s">
        <v>882</v>
      </c>
      <c r="C143" s="13" t="s">
        <v>607</v>
      </c>
      <c r="D143" s="13" t="s">
        <v>608</v>
      </c>
      <c r="E143" s="10">
        <v>1989.09</v>
      </c>
      <c r="G143" s="22">
        <v>1989.09</v>
      </c>
      <c r="I143" s="21">
        <f t="shared" si="2"/>
        <v>0</v>
      </c>
    </row>
    <row r="144" spans="1:9" ht="34.9" customHeight="1">
      <c r="A144" s="9">
        <v>141</v>
      </c>
      <c r="B144" s="13" t="s">
        <v>882</v>
      </c>
      <c r="C144" s="13" t="s">
        <v>609</v>
      </c>
      <c r="D144" s="13" t="s">
        <v>610</v>
      </c>
      <c r="E144" s="10">
        <v>126</v>
      </c>
      <c r="G144" s="22">
        <v>126</v>
      </c>
      <c r="I144" s="21">
        <f t="shared" si="2"/>
        <v>0</v>
      </c>
    </row>
    <row r="145" spans="1:9" ht="34.9" customHeight="1">
      <c r="A145" s="9">
        <v>142</v>
      </c>
      <c r="B145" s="13" t="s">
        <v>882</v>
      </c>
      <c r="C145" s="13" t="s">
        <v>611</v>
      </c>
      <c r="D145" s="13" t="s">
        <v>612</v>
      </c>
      <c r="E145" s="10">
        <v>819.26800000000003</v>
      </c>
      <c r="G145" s="22">
        <v>819.26800000000003</v>
      </c>
      <c r="I145" s="21">
        <f t="shared" si="2"/>
        <v>0</v>
      </c>
    </row>
    <row r="146" spans="1:9" ht="34.9" customHeight="1">
      <c r="A146" s="9">
        <v>143</v>
      </c>
      <c r="B146" s="13" t="s">
        <v>882</v>
      </c>
      <c r="C146" s="13" t="s">
        <v>613</v>
      </c>
      <c r="D146" s="13" t="s">
        <v>170</v>
      </c>
      <c r="E146" s="10">
        <v>985.01959999999997</v>
      </c>
      <c r="G146" s="22">
        <v>985.01959999999997</v>
      </c>
      <c r="I146" s="21">
        <f t="shared" si="2"/>
        <v>0</v>
      </c>
    </row>
    <row r="147" spans="1:9" ht="34.9" customHeight="1">
      <c r="A147" s="9">
        <v>144</v>
      </c>
      <c r="B147" s="13" t="s">
        <v>883</v>
      </c>
      <c r="C147" s="13" t="s">
        <v>614</v>
      </c>
      <c r="D147" s="13" t="s">
        <v>615</v>
      </c>
      <c r="E147" s="10">
        <v>127.11527700000001</v>
      </c>
      <c r="G147" s="22">
        <v>127.11527700000001</v>
      </c>
      <c r="I147" s="21">
        <f t="shared" si="2"/>
        <v>0</v>
      </c>
    </row>
    <row r="148" spans="1:9" ht="34.9" customHeight="1">
      <c r="A148" s="9">
        <v>145</v>
      </c>
      <c r="B148" s="13" t="s">
        <v>883</v>
      </c>
      <c r="C148" s="13" t="s">
        <v>616</v>
      </c>
      <c r="D148" s="13" t="s">
        <v>617</v>
      </c>
      <c r="E148" s="10">
        <v>1310.1199999999999</v>
      </c>
      <c r="G148" s="22">
        <v>1310.1199999999999</v>
      </c>
      <c r="I148" s="21">
        <f t="shared" si="2"/>
        <v>0</v>
      </c>
    </row>
    <row r="149" spans="1:9" ht="34.9" customHeight="1">
      <c r="A149" s="9">
        <v>146</v>
      </c>
      <c r="B149" s="13" t="s">
        <v>883</v>
      </c>
      <c r="C149" s="13" t="s">
        <v>618</v>
      </c>
      <c r="D149" s="13" t="s">
        <v>501</v>
      </c>
      <c r="E149" s="10">
        <v>105.4353</v>
      </c>
      <c r="G149" s="22">
        <v>105.4353</v>
      </c>
      <c r="I149" s="21">
        <f t="shared" si="2"/>
        <v>0</v>
      </c>
    </row>
    <row r="150" spans="1:9" ht="34.9" customHeight="1">
      <c r="A150" s="9">
        <v>147</v>
      </c>
      <c r="B150" s="13" t="s">
        <v>883</v>
      </c>
      <c r="C150" s="13" t="s">
        <v>619</v>
      </c>
      <c r="D150" s="13" t="s">
        <v>620</v>
      </c>
      <c r="E150" s="10">
        <v>202.02003199999999</v>
      </c>
      <c r="G150" s="22">
        <v>202.02003199999999</v>
      </c>
      <c r="I150" s="21">
        <f t="shared" si="2"/>
        <v>0</v>
      </c>
    </row>
    <row r="151" spans="1:9" ht="34.9" customHeight="1">
      <c r="A151" s="9">
        <v>148</v>
      </c>
      <c r="B151" s="13" t="s">
        <v>884</v>
      </c>
      <c r="C151" s="13" t="s">
        <v>621</v>
      </c>
      <c r="D151" s="13" t="s">
        <v>501</v>
      </c>
      <c r="E151" s="10">
        <v>14.4008</v>
      </c>
      <c r="G151" s="22">
        <v>14.4008</v>
      </c>
      <c r="I151" s="21">
        <f t="shared" si="2"/>
        <v>0</v>
      </c>
    </row>
    <row r="152" spans="1:9" s="2" customFormat="1" ht="34.9" customHeight="1">
      <c r="A152" s="9">
        <v>149</v>
      </c>
      <c r="B152" s="13" t="s">
        <v>884</v>
      </c>
      <c r="C152" s="13" t="s">
        <v>622</v>
      </c>
      <c r="D152" s="13" t="s">
        <v>435</v>
      </c>
      <c r="E152" s="10">
        <v>140.78914399999999</v>
      </c>
      <c r="G152" s="22">
        <v>140.78914399999999</v>
      </c>
      <c r="I152" s="21">
        <f t="shared" si="2"/>
        <v>0</v>
      </c>
    </row>
    <row r="153" spans="1:9" s="2" customFormat="1" ht="34.9" customHeight="1">
      <c r="A153" s="9">
        <v>150</v>
      </c>
      <c r="B153" s="13" t="s">
        <v>884</v>
      </c>
      <c r="C153" s="13" t="s">
        <v>623</v>
      </c>
      <c r="D153" s="13" t="s">
        <v>624</v>
      </c>
      <c r="E153" s="10">
        <v>9.2728000000000002</v>
      </c>
      <c r="G153" s="22">
        <v>9.2728000000000002</v>
      </c>
      <c r="I153" s="21">
        <f t="shared" si="2"/>
        <v>0</v>
      </c>
    </row>
    <row r="154" spans="1:9" s="2" customFormat="1" ht="34.9" customHeight="1">
      <c r="A154" s="5">
        <v>151</v>
      </c>
      <c r="B154" s="26" t="s">
        <v>884</v>
      </c>
      <c r="C154" s="26" t="s">
        <v>919</v>
      </c>
      <c r="D154" s="27" t="s">
        <v>184</v>
      </c>
      <c r="E154" s="20">
        <v>640</v>
      </c>
      <c r="G154" s="22">
        <v>640</v>
      </c>
      <c r="I154" s="21">
        <f t="shared" si="2"/>
        <v>0</v>
      </c>
    </row>
    <row r="155" spans="1:9" s="2" customFormat="1" ht="34.9" customHeight="1">
      <c r="A155" s="9">
        <v>152</v>
      </c>
      <c r="B155" s="13" t="s">
        <v>885</v>
      </c>
      <c r="C155" s="13" t="s">
        <v>625</v>
      </c>
      <c r="D155" s="13" t="s">
        <v>626</v>
      </c>
      <c r="E155" s="10">
        <v>63.95</v>
      </c>
      <c r="G155" s="22">
        <v>63.95</v>
      </c>
      <c r="I155" s="21">
        <f t="shared" si="2"/>
        <v>0</v>
      </c>
    </row>
    <row r="156" spans="1:9" ht="34.9" customHeight="1">
      <c r="A156" s="9">
        <v>153</v>
      </c>
      <c r="B156" s="13" t="s">
        <v>885</v>
      </c>
      <c r="C156" s="13" t="s">
        <v>627</v>
      </c>
      <c r="D156" s="13" t="s">
        <v>435</v>
      </c>
      <c r="E156" s="10">
        <v>53.90249</v>
      </c>
      <c r="G156" s="22">
        <v>53.90249</v>
      </c>
      <c r="I156" s="21">
        <f t="shared" si="2"/>
        <v>0</v>
      </c>
    </row>
    <row r="157" spans="1:9" ht="34.9" customHeight="1">
      <c r="A157" s="9">
        <v>154</v>
      </c>
      <c r="B157" s="13" t="s">
        <v>885</v>
      </c>
      <c r="C157" s="13" t="s">
        <v>628</v>
      </c>
      <c r="D157" s="13" t="s">
        <v>629</v>
      </c>
      <c r="E157" s="10">
        <v>92.82</v>
      </c>
      <c r="G157" s="22">
        <v>92.82</v>
      </c>
      <c r="I157" s="21">
        <f t="shared" si="2"/>
        <v>0</v>
      </c>
    </row>
    <row r="158" spans="1:9" ht="34.9" customHeight="1">
      <c r="A158" s="9">
        <v>155</v>
      </c>
      <c r="B158" s="13" t="s">
        <v>885</v>
      </c>
      <c r="C158" s="13" t="s">
        <v>630</v>
      </c>
      <c r="D158" s="13" t="s">
        <v>631</v>
      </c>
      <c r="E158" s="10">
        <v>83.957538</v>
      </c>
      <c r="G158" s="22">
        <v>83.957538</v>
      </c>
      <c r="I158" s="21">
        <f t="shared" si="2"/>
        <v>0</v>
      </c>
    </row>
    <row r="159" spans="1:9" ht="34.9" customHeight="1">
      <c r="A159" s="9">
        <v>156</v>
      </c>
      <c r="B159" s="13" t="s">
        <v>885</v>
      </c>
      <c r="C159" s="13" t="s">
        <v>632</v>
      </c>
      <c r="D159" s="13" t="s">
        <v>633</v>
      </c>
      <c r="E159" s="10">
        <v>85.52</v>
      </c>
      <c r="G159" s="22">
        <v>85.52</v>
      </c>
      <c r="I159" s="21">
        <f t="shared" si="2"/>
        <v>0</v>
      </c>
    </row>
    <row r="160" spans="1:9" ht="34.9" customHeight="1">
      <c r="A160" s="9">
        <v>157</v>
      </c>
      <c r="B160" s="13" t="s">
        <v>885</v>
      </c>
      <c r="C160" s="13" t="s">
        <v>634</v>
      </c>
      <c r="D160" s="13" t="s">
        <v>635</v>
      </c>
      <c r="E160" s="10">
        <v>51.262</v>
      </c>
      <c r="G160" s="22">
        <v>51.262</v>
      </c>
      <c r="I160" s="21">
        <f t="shared" si="2"/>
        <v>0</v>
      </c>
    </row>
    <row r="161" spans="1:9" ht="34.9" customHeight="1">
      <c r="A161" s="9">
        <v>158</v>
      </c>
      <c r="B161" s="13" t="s">
        <v>885</v>
      </c>
      <c r="C161" s="13" t="s">
        <v>636</v>
      </c>
      <c r="D161" s="13" t="s">
        <v>637</v>
      </c>
      <c r="E161" s="10">
        <v>110.17</v>
      </c>
      <c r="G161" s="22">
        <v>110.17</v>
      </c>
      <c r="I161" s="21">
        <f t="shared" si="2"/>
        <v>0</v>
      </c>
    </row>
    <row r="162" spans="1:9" ht="34.9" customHeight="1">
      <c r="A162" s="9">
        <v>159</v>
      </c>
      <c r="B162" s="13" t="s">
        <v>886</v>
      </c>
      <c r="C162" s="13" t="s">
        <v>638</v>
      </c>
      <c r="D162" s="13" t="s">
        <v>501</v>
      </c>
      <c r="E162" s="10">
        <v>76.888999999999996</v>
      </c>
      <c r="G162" s="22">
        <v>76.888999999999996</v>
      </c>
      <c r="I162" s="21">
        <f t="shared" si="2"/>
        <v>0</v>
      </c>
    </row>
    <row r="163" spans="1:9" ht="34.9" customHeight="1">
      <c r="A163" s="9">
        <v>160</v>
      </c>
      <c r="B163" s="13" t="s">
        <v>886</v>
      </c>
      <c r="C163" s="13" t="s">
        <v>639</v>
      </c>
      <c r="D163" s="13" t="s">
        <v>640</v>
      </c>
      <c r="E163" s="10">
        <v>7.0620000000000003</v>
      </c>
      <c r="G163" s="22">
        <v>7.0620000000000003</v>
      </c>
      <c r="I163" s="21">
        <f t="shared" si="2"/>
        <v>0</v>
      </c>
    </row>
    <row r="164" spans="1:9" ht="34.9" customHeight="1">
      <c r="A164" s="9">
        <v>161</v>
      </c>
      <c r="B164" s="13" t="s">
        <v>886</v>
      </c>
      <c r="C164" s="13" t="s">
        <v>641</v>
      </c>
      <c r="D164" s="13" t="s">
        <v>642</v>
      </c>
      <c r="E164" s="10">
        <v>89.345799999999997</v>
      </c>
      <c r="G164" s="22">
        <v>89.345799999999997</v>
      </c>
      <c r="I164" s="21">
        <f t="shared" si="2"/>
        <v>0</v>
      </c>
    </row>
    <row r="165" spans="1:9" ht="34.9" customHeight="1">
      <c r="A165" s="9">
        <v>162</v>
      </c>
      <c r="B165" s="13" t="s">
        <v>886</v>
      </c>
      <c r="C165" s="13" t="s">
        <v>643</v>
      </c>
      <c r="D165" s="13" t="s">
        <v>435</v>
      </c>
      <c r="E165" s="10">
        <v>136.5471</v>
      </c>
      <c r="G165" s="22">
        <v>136.5471</v>
      </c>
      <c r="I165" s="21">
        <f t="shared" si="2"/>
        <v>0</v>
      </c>
    </row>
    <row r="166" spans="1:9" ht="34.9" customHeight="1">
      <c r="A166" s="9">
        <v>163</v>
      </c>
      <c r="B166" s="13" t="s">
        <v>886</v>
      </c>
      <c r="C166" s="13" t="s">
        <v>644</v>
      </c>
      <c r="D166" s="13" t="s">
        <v>645</v>
      </c>
      <c r="E166" s="10">
        <v>34.880000000000003</v>
      </c>
      <c r="G166" s="22">
        <v>34.880000000000003</v>
      </c>
      <c r="I166" s="21">
        <f t="shared" si="2"/>
        <v>0</v>
      </c>
    </row>
    <row r="167" spans="1:9" ht="34.9" customHeight="1">
      <c r="A167" s="9">
        <v>164</v>
      </c>
      <c r="B167" s="13" t="s">
        <v>886</v>
      </c>
      <c r="C167" s="13" t="s">
        <v>646</v>
      </c>
      <c r="D167" s="13" t="s">
        <v>207</v>
      </c>
      <c r="E167" s="10">
        <v>304.74</v>
      </c>
      <c r="G167" s="22">
        <v>304.74</v>
      </c>
      <c r="I167" s="21">
        <f t="shared" si="2"/>
        <v>0</v>
      </c>
    </row>
    <row r="168" spans="1:9" ht="34.9" customHeight="1">
      <c r="A168" s="5">
        <v>165</v>
      </c>
      <c r="B168" s="26" t="s">
        <v>887</v>
      </c>
      <c r="C168" s="26" t="s">
        <v>647</v>
      </c>
      <c r="D168" s="26" t="s">
        <v>435</v>
      </c>
      <c r="E168" s="20">
        <v>70.459999999999994</v>
      </c>
      <c r="G168" s="22">
        <v>70.459999999999994</v>
      </c>
      <c r="I168" s="21">
        <f t="shared" si="2"/>
        <v>0</v>
      </c>
    </row>
    <row r="169" spans="1:9" s="2" customFormat="1" ht="34.9" customHeight="1">
      <c r="A169" s="9">
        <v>166</v>
      </c>
      <c r="B169" s="13" t="s">
        <v>887</v>
      </c>
      <c r="C169" s="16" t="s">
        <v>648</v>
      </c>
      <c r="D169" s="16" t="s">
        <v>649</v>
      </c>
      <c r="E169" s="19">
        <v>174.57526999999999</v>
      </c>
      <c r="G169" s="22">
        <v>174.57526999999999</v>
      </c>
      <c r="I169" s="21">
        <f t="shared" si="2"/>
        <v>0</v>
      </c>
    </row>
    <row r="170" spans="1:9" ht="34.9" customHeight="1">
      <c r="A170" s="9">
        <v>167</v>
      </c>
      <c r="B170" s="13" t="s">
        <v>887</v>
      </c>
      <c r="C170" s="13" t="s">
        <v>650</v>
      </c>
      <c r="D170" s="13" t="s">
        <v>137</v>
      </c>
      <c r="E170" s="10">
        <v>36.632800000000003</v>
      </c>
      <c r="G170" s="22">
        <v>36.632800000000003</v>
      </c>
      <c r="I170" s="21">
        <f t="shared" si="2"/>
        <v>0</v>
      </c>
    </row>
    <row r="171" spans="1:9" ht="34.9" customHeight="1">
      <c r="A171" s="9">
        <v>168</v>
      </c>
      <c r="B171" s="13" t="s">
        <v>887</v>
      </c>
      <c r="C171" s="13" t="s">
        <v>651</v>
      </c>
      <c r="D171" s="13" t="s">
        <v>545</v>
      </c>
      <c r="E171" s="10">
        <v>19.64</v>
      </c>
      <c r="G171" s="22">
        <v>19.64</v>
      </c>
      <c r="I171" s="21">
        <f t="shared" si="2"/>
        <v>0</v>
      </c>
    </row>
    <row r="172" spans="1:9" ht="34.9" customHeight="1">
      <c r="A172" s="9">
        <v>169</v>
      </c>
      <c r="B172" s="13" t="s">
        <v>888</v>
      </c>
      <c r="C172" s="13" t="s">
        <v>652</v>
      </c>
      <c r="D172" s="13" t="s">
        <v>435</v>
      </c>
      <c r="E172" s="10">
        <v>92.380932000000001</v>
      </c>
      <c r="G172" s="22">
        <v>92.380932000000001</v>
      </c>
      <c r="I172" s="21">
        <f t="shared" si="2"/>
        <v>0</v>
      </c>
    </row>
    <row r="173" spans="1:9" ht="34.9" customHeight="1">
      <c r="A173" s="9">
        <v>170</v>
      </c>
      <c r="B173" s="13" t="s">
        <v>888</v>
      </c>
      <c r="C173" s="13" t="s">
        <v>653</v>
      </c>
      <c r="D173" s="13" t="s">
        <v>191</v>
      </c>
      <c r="E173" s="10">
        <v>1280.7701939999999</v>
      </c>
      <c r="G173" s="22">
        <v>1280.7701939999999</v>
      </c>
      <c r="I173" s="21">
        <f t="shared" si="2"/>
        <v>0</v>
      </c>
    </row>
    <row r="174" spans="1:9" ht="34.9" customHeight="1">
      <c r="A174" s="9">
        <v>171</v>
      </c>
      <c r="B174" s="13" t="s">
        <v>888</v>
      </c>
      <c r="C174" s="13" t="s">
        <v>654</v>
      </c>
      <c r="D174" s="13" t="s">
        <v>655</v>
      </c>
      <c r="E174" s="10">
        <v>72.602350000000001</v>
      </c>
      <c r="G174" s="22">
        <v>72.602350000000001</v>
      </c>
      <c r="I174" s="21">
        <f t="shared" si="2"/>
        <v>0</v>
      </c>
    </row>
    <row r="175" spans="1:9" ht="34.9" customHeight="1">
      <c r="A175" s="9">
        <v>172</v>
      </c>
      <c r="B175" s="13" t="s">
        <v>888</v>
      </c>
      <c r="C175" s="13" t="s">
        <v>656</v>
      </c>
      <c r="D175" s="13" t="s">
        <v>189</v>
      </c>
      <c r="E175" s="10">
        <v>472.76400000000001</v>
      </c>
      <c r="G175" s="22">
        <v>472.76400000000001</v>
      </c>
      <c r="I175" s="21">
        <f t="shared" si="2"/>
        <v>0</v>
      </c>
    </row>
    <row r="176" spans="1:9" ht="34.9" customHeight="1">
      <c r="A176" s="9">
        <v>173</v>
      </c>
      <c r="B176" s="13" t="s">
        <v>889</v>
      </c>
      <c r="C176" s="13" t="s">
        <v>657</v>
      </c>
      <c r="D176" s="13" t="s">
        <v>435</v>
      </c>
      <c r="E176" s="10">
        <v>81.41</v>
      </c>
      <c r="G176" s="22">
        <v>81.41</v>
      </c>
      <c r="I176" s="21">
        <f t="shared" si="2"/>
        <v>0</v>
      </c>
    </row>
    <row r="177" spans="1:9" ht="34.9" customHeight="1">
      <c r="A177" s="9">
        <v>174</v>
      </c>
      <c r="B177" s="13" t="s">
        <v>889</v>
      </c>
      <c r="C177" s="13" t="s">
        <v>658</v>
      </c>
      <c r="D177" s="13" t="s">
        <v>194</v>
      </c>
      <c r="E177" s="10">
        <v>838.08699999999999</v>
      </c>
      <c r="G177" s="22">
        <v>838.08699999999999</v>
      </c>
      <c r="I177" s="21">
        <f t="shared" si="2"/>
        <v>0</v>
      </c>
    </row>
    <row r="178" spans="1:9" ht="34.9" customHeight="1">
      <c r="A178" s="9">
        <v>175</v>
      </c>
      <c r="B178" s="13" t="s">
        <v>890</v>
      </c>
      <c r="C178" s="13" t="s">
        <v>659</v>
      </c>
      <c r="D178" s="13" t="s">
        <v>660</v>
      </c>
      <c r="E178" s="10">
        <v>19.059000000000001</v>
      </c>
      <c r="G178" s="22">
        <v>19.059000000000001</v>
      </c>
      <c r="I178" s="21">
        <f t="shared" si="2"/>
        <v>0</v>
      </c>
    </row>
    <row r="179" spans="1:9" ht="34.9" customHeight="1">
      <c r="A179" s="9">
        <v>176</v>
      </c>
      <c r="B179" s="13" t="s">
        <v>890</v>
      </c>
      <c r="C179" s="13" t="s">
        <v>661</v>
      </c>
      <c r="D179" s="13" t="s">
        <v>140</v>
      </c>
      <c r="E179" s="10">
        <v>535.74344499999995</v>
      </c>
      <c r="G179" s="22">
        <v>535.74344499999995</v>
      </c>
      <c r="I179" s="21">
        <f t="shared" si="2"/>
        <v>0</v>
      </c>
    </row>
    <row r="180" spans="1:9" ht="34.9" customHeight="1">
      <c r="A180" s="9">
        <v>177</v>
      </c>
      <c r="B180" s="13" t="s">
        <v>891</v>
      </c>
      <c r="C180" s="13" t="s">
        <v>662</v>
      </c>
      <c r="D180" s="13" t="s">
        <v>663</v>
      </c>
      <c r="E180" s="10">
        <v>11.32</v>
      </c>
      <c r="G180" s="22">
        <v>11.32</v>
      </c>
      <c r="I180" s="21">
        <f t="shared" si="2"/>
        <v>0</v>
      </c>
    </row>
    <row r="181" spans="1:9" ht="34.9" customHeight="1">
      <c r="A181" s="9">
        <v>178</v>
      </c>
      <c r="B181" s="13" t="s">
        <v>891</v>
      </c>
      <c r="C181" s="13" t="s">
        <v>664</v>
      </c>
      <c r="D181" s="13" t="s">
        <v>210</v>
      </c>
      <c r="E181" s="20">
        <v>292.41520000000003</v>
      </c>
      <c r="G181" s="22">
        <v>292.41520000000003</v>
      </c>
      <c r="I181" s="21">
        <f t="shared" si="2"/>
        <v>0</v>
      </c>
    </row>
    <row r="182" spans="1:9" ht="34.9" customHeight="1">
      <c r="A182" s="9">
        <v>179</v>
      </c>
      <c r="B182" s="13" t="s">
        <v>891</v>
      </c>
      <c r="C182" s="13" t="s">
        <v>665</v>
      </c>
      <c r="D182" s="13" t="s">
        <v>212</v>
      </c>
      <c r="E182" s="10">
        <v>1736.2108559999999</v>
      </c>
      <c r="G182" s="22">
        <v>1736.2108559999999</v>
      </c>
      <c r="I182" s="21">
        <f t="shared" si="2"/>
        <v>0</v>
      </c>
    </row>
    <row r="183" spans="1:9" ht="34.9" customHeight="1">
      <c r="A183" s="9">
        <v>180</v>
      </c>
      <c r="B183" s="13" t="s">
        <v>892</v>
      </c>
      <c r="C183" s="13" t="s">
        <v>666</v>
      </c>
      <c r="D183" s="13" t="s">
        <v>667</v>
      </c>
      <c r="E183" s="10">
        <v>208.00103999999999</v>
      </c>
      <c r="G183" s="22">
        <v>208.00103999999999</v>
      </c>
      <c r="I183" s="21">
        <f t="shared" si="2"/>
        <v>0</v>
      </c>
    </row>
    <row r="184" spans="1:9" ht="34.9" customHeight="1">
      <c r="A184" s="9">
        <v>181</v>
      </c>
      <c r="B184" s="13" t="s">
        <v>892</v>
      </c>
      <c r="C184" s="13" t="s">
        <v>668</v>
      </c>
      <c r="D184" s="13" t="s">
        <v>669</v>
      </c>
      <c r="E184" s="10">
        <v>834.35180500000001</v>
      </c>
      <c r="G184" s="22">
        <v>834.35180500000001</v>
      </c>
      <c r="I184" s="21">
        <f t="shared" si="2"/>
        <v>0</v>
      </c>
    </row>
    <row r="185" spans="1:9" ht="34.9" customHeight="1">
      <c r="A185" s="9">
        <v>182</v>
      </c>
      <c r="B185" s="13" t="s">
        <v>892</v>
      </c>
      <c r="C185" s="13" t="s">
        <v>670</v>
      </c>
      <c r="D185" s="13" t="s">
        <v>435</v>
      </c>
      <c r="E185" s="10">
        <v>191.66560000000001</v>
      </c>
      <c r="G185" s="22">
        <v>191.66560000000001</v>
      </c>
      <c r="I185" s="21">
        <f t="shared" si="2"/>
        <v>0</v>
      </c>
    </row>
    <row r="186" spans="1:9" ht="34.9" customHeight="1">
      <c r="A186" s="9">
        <v>183</v>
      </c>
      <c r="B186" s="13" t="s">
        <v>892</v>
      </c>
      <c r="C186" s="13" t="s">
        <v>671</v>
      </c>
      <c r="D186" s="13" t="s">
        <v>672</v>
      </c>
      <c r="E186" s="10">
        <v>298.27117800000002</v>
      </c>
      <c r="G186" s="22">
        <v>298.27117800000002</v>
      </c>
      <c r="I186" s="21">
        <f t="shared" si="2"/>
        <v>0</v>
      </c>
    </row>
    <row r="187" spans="1:9" ht="34.9" customHeight="1">
      <c r="A187" s="9">
        <v>184</v>
      </c>
      <c r="B187" s="13" t="s">
        <v>892</v>
      </c>
      <c r="C187" s="13" t="s">
        <v>673</v>
      </c>
      <c r="D187" s="13" t="s">
        <v>215</v>
      </c>
      <c r="E187" s="10">
        <v>37.765650000000001</v>
      </c>
      <c r="G187" s="22">
        <v>37.765650000000001</v>
      </c>
      <c r="I187" s="21">
        <f t="shared" si="2"/>
        <v>0</v>
      </c>
    </row>
    <row r="188" spans="1:9" ht="34.9" customHeight="1">
      <c r="A188" s="9">
        <v>185</v>
      </c>
      <c r="B188" s="13" t="s">
        <v>893</v>
      </c>
      <c r="C188" s="13" t="s">
        <v>674</v>
      </c>
      <c r="D188" s="13" t="s">
        <v>435</v>
      </c>
      <c r="E188" s="10">
        <v>598.80399999999997</v>
      </c>
      <c r="G188" s="22">
        <v>598.80399999999997</v>
      </c>
      <c r="I188" s="21">
        <f t="shared" si="2"/>
        <v>0</v>
      </c>
    </row>
    <row r="189" spans="1:9" ht="34.9" customHeight="1">
      <c r="A189" s="9">
        <v>186</v>
      </c>
      <c r="B189" s="13" t="s">
        <v>893</v>
      </c>
      <c r="C189" s="13" t="s">
        <v>675</v>
      </c>
      <c r="D189" s="13" t="s">
        <v>224</v>
      </c>
      <c r="E189" s="10">
        <v>10219.344424999999</v>
      </c>
      <c r="G189" s="22">
        <v>10219.344424999999</v>
      </c>
      <c r="I189" s="21">
        <f t="shared" si="2"/>
        <v>0</v>
      </c>
    </row>
    <row r="190" spans="1:9" ht="34.9" customHeight="1">
      <c r="A190" s="9">
        <v>187</v>
      </c>
      <c r="B190" s="13" t="s">
        <v>893</v>
      </c>
      <c r="C190" s="13" t="s">
        <v>676</v>
      </c>
      <c r="D190" s="13" t="s">
        <v>677</v>
      </c>
      <c r="E190" s="10">
        <v>81.664500000000004</v>
      </c>
      <c r="G190" s="22">
        <v>81.664500000000004</v>
      </c>
      <c r="I190" s="21">
        <f t="shared" si="2"/>
        <v>0</v>
      </c>
    </row>
    <row r="191" spans="1:9" ht="34.9" customHeight="1">
      <c r="A191" s="9">
        <v>188</v>
      </c>
      <c r="B191" s="13" t="s">
        <v>893</v>
      </c>
      <c r="C191" s="13" t="s">
        <v>678</v>
      </c>
      <c r="D191" s="13" t="s">
        <v>679</v>
      </c>
      <c r="E191" s="10">
        <v>489.03</v>
      </c>
      <c r="G191" s="22">
        <v>489.03</v>
      </c>
      <c r="I191" s="21">
        <f t="shared" si="2"/>
        <v>0</v>
      </c>
    </row>
    <row r="192" spans="1:9" ht="34.9" customHeight="1">
      <c r="A192" s="9">
        <v>189</v>
      </c>
      <c r="B192" s="13" t="s">
        <v>894</v>
      </c>
      <c r="C192" s="13" t="s">
        <v>680</v>
      </c>
      <c r="D192" s="13" t="s">
        <v>681</v>
      </c>
      <c r="E192" s="10">
        <v>649.20000000000005</v>
      </c>
      <c r="G192" s="22">
        <v>649.20000000000005</v>
      </c>
      <c r="I192" s="21">
        <f t="shared" si="2"/>
        <v>0</v>
      </c>
    </row>
    <row r="193" spans="1:9" ht="34.9" customHeight="1">
      <c r="A193" s="9">
        <v>190</v>
      </c>
      <c r="B193" s="13" t="s">
        <v>894</v>
      </c>
      <c r="C193" s="13" t="s">
        <v>682</v>
      </c>
      <c r="D193" s="13" t="s">
        <v>142</v>
      </c>
      <c r="E193" s="10">
        <v>3788.3045069999998</v>
      </c>
      <c r="G193" s="22">
        <v>3788.3045069999998</v>
      </c>
      <c r="I193" s="21">
        <f t="shared" si="2"/>
        <v>0</v>
      </c>
    </row>
    <row r="194" spans="1:9" ht="34.9" customHeight="1">
      <c r="A194" s="9">
        <v>191</v>
      </c>
      <c r="B194" s="13" t="s">
        <v>894</v>
      </c>
      <c r="C194" s="13" t="s">
        <v>683</v>
      </c>
      <c r="D194" s="13" t="s">
        <v>567</v>
      </c>
      <c r="E194" s="10">
        <v>40.470999999999997</v>
      </c>
      <c r="G194" s="22">
        <v>40.470999999999997</v>
      </c>
      <c r="I194" s="21">
        <f t="shared" si="2"/>
        <v>0</v>
      </c>
    </row>
    <row r="195" spans="1:9" ht="34.9" customHeight="1">
      <c r="A195" s="5">
        <v>192</v>
      </c>
      <c r="B195" s="26" t="s">
        <v>895</v>
      </c>
      <c r="C195" s="26" t="s">
        <v>920</v>
      </c>
      <c r="D195" s="27" t="s">
        <v>921</v>
      </c>
      <c r="E195" s="20">
        <v>43.828000000000003</v>
      </c>
      <c r="G195" s="22">
        <v>43.828000000000003</v>
      </c>
      <c r="I195" s="21">
        <f t="shared" si="2"/>
        <v>0</v>
      </c>
    </row>
    <row r="196" spans="1:9" ht="34.9" customHeight="1">
      <c r="A196" s="9">
        <v>193</v>
      </c>
      <c r="B196" s="13" t="s">
        <v>895</v>
      </c>
      <c r="C196" s="13" t="s">
        <v>684</v>
      </c>
      <c r="D196" s="13" t="s">
        <v>501</v>
      </c>
      <c r="E196" s="10">
        <v>13.3596</v>
      </c>
      <c r="G196" s="22">
        <v>13.3596</v>
      </c>
      <c r="I196" s="21">
        <f t="shared" si="2"/>
        <v>0</v>
      </c>
    </row>
    <row r="197" spans="1:9" ht="34.9" customHeight="1">
      <c r="A197" s="9">
        <v>194</v>
      </c>
      <c r="B197" s="13" t="s">
        <v>895</v>
      </c>
      <c r="C197" s="13" t="s">
        <v>685</v>
      </c>
      <c r="D197" s="13" t="s">
        <v>686</v>
      </c>
      <c r="E197" s="10">
        <v>179.24</v>
      </c>
      <c r="G197" s="22">
        <v>179.24</v>
      </c>
      <c r="I197" s="21">
        <f t="shared" ref="I197:I262" si="3">E197-G197</f>
        <v>0</v>
      </c>
    </row>
    <row r="198" spans="1:9" ht="34.9" customHeight="1">
      <c r="A198" s="9">
        <v>195</v>
      </c>
      <c r="B198" s="13" t="s">
        <v>895</v>
      </c>
      <c r="C198" s="13" t="s">
        <v>687</v>
      </c>
      <c r="D198" s="13" t="s">
        <v>244</v>
      </c>
      <c r="E198" s="10">
        <v>19.84</v>
      </c>
      <c r="G198" s="22">
        <v>19.84</v>
      </c>
      <c r="I198" s="21">
        <f t="shared" si="3"/>
        <v>0</v>
      </c>
    </row>
    <row r="199" spans="1:9" ht="34.9" customHeight="1">
      <c r="A199" s="9">
        <v>196</v>
      </c>
      <c r="B199" s="13" t="s">
        <v>895</v>
      </c>
      <c r="C199" s="13" t="s">
        <v>688</v>
      </c>
      <c r="D199" s="13" t="s">
        <v>689</v>
      </c>
      <c r="E199" s="10">
        <v>50</v>
      </c>
      <c r="G199" s="22">
        <v>50</v>
      </c>
      <c r="I199" s="21">
        <f t="shared" si="3"/>
        <v>0</v>
      </c>
    </row>
    <row r="200" spans="1:9" ht="34.9" customHeight="1">
      <c r="A200" s="9">
        <v>197</v>
      </c>
      <c r="B200" s="13" t="s">
        <v>895</v>
      </c>
      <c r="C200" s="13" t="s">
        <v>690</v>
      </c>
      <c r="D200" s="13" t="s">
        <v>691</v>
      </c>
      <c r="E200" s="10">
        <v>126.392315</v>
      </c>
      <c r="G200" s="22">
        <v>126.392315</v>
      </c>
      <c r="I200" s="21">
        <f t="shared" si="3"/>
        <v>0</v>
      </c>
    </row>
    <row r="201" spans="1:9" ht="34.9" customHeight="1">
      <c r="A201" s="9">
        <v>198</v>
      </c>
      <c r="B201" s="13" t="s">
        <v>895</v>
      </c>
      <c r="C201" s="13" t="s">
        <v>692</v>
      </c>
      <c r="D201" s="13" t="s">
        <v>563</v>
      </c>
      <c r="E201" s="10">
        <v>132.47830200000001</v>
      </c>
      <c r="G201" s="22">
        <v>132.47830200000001</v>
      </c>
      <c r="I201" s="21">
        <f t="shared" si="3"/>
        <v>0</v>
      </c>
    </row>
    <row r="202" spans="1:9" ht="34.9" customHeight="1">
      <c r="A202" s="9">
        <v>199</v>
      </c>
      <c r="B202" s="13" t="s">
        <v>895</v>
      </c>
      <c r="C202" s="13" t="s">
        <v>693</v>
      </c>
      <c r="D202" s="13" t="s">
        <v>694</v>
      </c>
      <c r="E202" s="10">
        <v>431.655732</v>
      </c>
      <c r="G202" s="22">
        <v>431.655732</v>
      </c>
      <c r="I202" s="21">
        <f t="shared" si="3"/>
        <v>0</v>
      </c>
    </row>
    <row r="203" spans="1:9" ht="34.9" customHeight="1">
      <c r="A203" s="9">
        <v>200</v>
      </c>
      <c r="B203" s="13" t="s">
        <v>895</v>
      </c>
      <c r="C203" s="13" t="s">
        <v>695</v>
      </c>
      <c r="D203" s="13" t="s">
        <v>696</v>
      </c>
      <c r="E203" s="10">
        <v>99.891199999999998</v>
      </c>
      <c r="G203" s="22">
        <v>99.891199999999998</v>
      </c>
      <c r="I203" s="21">
        <f t="shared" si="3"/>
        <v>0</v>
      </c>
    </row>
    <row r="204" spans="1:9" ht="34.9" customHeight="1">
      <c r="A204" s="9">
        <v>201</v>
      </c>
      <c r="B204" s="13" t="s">
        <v>895</v>
      </c>
      <c r="C204" s="13" t="s">
        <v>697</v>
      </c>
      <c r="D204" s="13" t="s">
        <v>698</v>
      </c>
      <c r="E204" s="10">
        <v>76.647440000000003</v>
      </c>
      <c r="G204" s="22">
        <v>76.647440000000003</v>
      </c>
      <c r="I204" s="21">
        <f t="shared" si="3"/>
        <v>0</v>
      </c>
    </row>
    <row r="205" spans="1:9" ht="34.9" customHeight="1">
      <c r="A205" s="9">
        <v>202</v>
      </c>
      <c r="B205" s="13" t="s">
        <v>895</v>
      </c>
      <c r="C205" s="13" t="s">
        <v>699</v>
      </c>
      <c r="D205" s="13" t="s">
        <v>700</v>
      </c>
      <c r="E205" s="10">
        <v>613.5</v>
      </c>
      <c r="G205" s="22">
        <v>613.5</v>
      </c>
      <c r="I205" s="21">
        <f t="shared" si="3"/>
        <v>0</v>
      </c>
    </row>
    <row r="206" spans="1:9" ht="34.9" customHeight="1">
      <c r="A206" s="9">
        <v>203</v>
      </c>
      <c r="B206" s="13" t="s">
        <v>895</v>
      </c>
      <c r="C206" s="13" t="s">
        <v>701</v>
      </c>
      <c r="D206" s="13" t="s">
        <v>702</v>
      </c>
      <c r="E206" s="10">
        <v>199</v>
      </c>
      <c r="G206" s="22">
        <v>199</v>
      </c>
      <c r="I206" s="21">
        <f t="shared" si="3"/>
        <v>0</v>
      </c>
    </row>
    <row r="207" spans="1:9" ht="34.9" customHeight="1">
      <c r="A207" s="9">
        <v>204</v>
      </c>
      <c r="B207" s="13" t="s">
        <v>895</v>
      </c>
      <c r="C207" s="13" t="s">
        <v>703</v>
      </c>
      <c r="D207" s="13" t="s">
        <v>704</v>
      </c>
      <c r="E207" s="10">
        <v>100</v>
      </c>
      <c r="G207" s="22">
        <v>100</v>
      </c>
      <c r="I207" s="21">
        <f t="shared" si="3"/>
        <v>0</v>
      </c>
    </row>
    <row r="208" spans="1:9" ht="34.9" customHeight="1">
      <c r="A208" s="9">
        <v>205</v>
      </c>
      <c r="B208" s="13" t="s">
        <v>896</v>
      </c>
      <c r="C208" s="13" t="s">
        <v>705</v>
      </c>
      <c r="D208" s="13" t="s">
        <v>706</v>
      </c>
      <c r="E208" s="10">
        <v>88.686121</v>
      </c>
      <c r="G208" s="22">
        <v>88.686121</v>
      </c>
      <c r="I208" s="21">
        <f t="shared" si="3"/>
        <v>0</v>
      </c>
    </row>
    <row r="209" spans="1:9" ht="34.9" customHeight="1">
      <c r="A209" s="9">
        <v>206</v>
      </c>
      <c r="B209" s="13" t="s">
        <v>896</v>
      </c>
      <c r="C209" s="13" t="s">
        <v>707</v>
      </c>
      <c r="D209" s="13" t="s">
        <v>501</v>
      </c>
      <c r="E209" s="10">
        <v>9.3803999999999998</v>
      </c>
      <c r="G209" s="22">
        <v>9.3803999999999998</v>
      </c>
      <c r="I209" s="21">
        <f t="shared" si="3"/>
        <v>0</v>
      </c>
    </row>
    <row r="210" spans="1:9" ht="34.9" customHeight="1">
      <c r="A210" s="9">
        <v>207</v>
      </c>
      <c r="B210" s="13" t="s">
        <v>896</v>
      </c>
      <c r="C210" s="13" t="s">
        <v>708</v>
      </c>
      <c r="D210" s="13" t="s">
        <v>140</v>
      </c>
      <c r="E210" s="10">
        <v>108.19199999999999</v>
      </c>
      <c r="G210" s="22">
        <v>108.19199999999999</v>
      </c>
      <c r="I210" s="21">
        <f t="shared" si="3"/>
        <v>0</v>
      </c>
    </row>
    <row r="211" spans="1:9" ht="34.9" customHeight="1">
      <c r="A211" s="9">
        <v>208</v>
      </c>
      <c r="B211" s="13" t="s">
        <v>896</v>
      </c>
      <c r="C211" s="13" t="s">
        <v>709</v>
      </c>
      <c r="D211" s="13" t="s">
        <v>710</v>
      </c>
      <c r="E211" s="10">
        <v>275.77600000000001</v>
      </c>
      <c r="G211" s="22">
        <v>275.77600000000001</v>
      </c>
      <c r="I211" s="21">
        <f t="shared" si="3"/>
        <v>0</v>
      </c>
    </row>
    <row r="212" spans="1:9" ht="34.9" customHeight="1">
      <c r="A212" s="9">
        <v>209</v>
      </c>
      <c r="B212" s="13" t="s">
        <v>897</v>
      </c>
      <c r="C212" s="13" t="s">
        <v>711</v>
      </c>
      <c r="D212" s="13" t="s">
        <v>435</v>
      </c>
      <c r="E212" s="10">
        <v>566.30520000000001</v>
      </c>
      <c r="G212" s="22">
        <v>566.30520000000001</v>
      </c>
      <c r="I212" s="21">
        <f t="shared" si="3"/>
        <v>0</v>
      </c>
    </row>
    <row r="213" spans="1:9" ht="34.9" customHeight="1">
      <c r="A213" s="9">
        <v>210</v>
      </c>
      <c r="B213" s="13" t="s">
        <v>897</v>
      </c>
      <c r="C213" s="13" t="s">
        <v>712</v>
      </c>
      <c r="D213" s="13" t="s">
        <v>713</v>
      </c>
      <c r="E213" s="10">
        <v>80.531754000000006</v>
      </c>
      <c r="G213" s="22">
        <v>80.531754000000006</v>
      </c>
      <c r="I213" s="21">
        <f t="shared" si="3"/>
        <v>0</v>
      </c>
    </row>
    <row r="214" spans="1:9" ht="34.9" customHeight="1">
      <c r="A214" s="9">
        <v>211</v>
      </c>
      <c r="B214" s="13" t="s">
        <v>897</v>
      </c>
      <c r="C214" s="13" t="s">
        <v>714</v>
      </c>
      <c r="D214" s="13" t="s">
        <v>715</v>
      </c>
      <c r="E214" s="10">
        <v>20</v>
      </c>
      <c r="G214" s="22">
        <v>20</v>
      </c>
      <c r="I214" s="21">
        <f t="shared" si="3"/>
        <v>0</v>
      </c>
    </row>
    <row r="215" spans="1:9" ht="34.9" customHeight="1">
      <c r="A215" s="9">
        <v>212</v>
      </c>
      <c r="B215" s="13" t="s">
        <v>897</v>
      </c>
      <c r="C215" s="13" t="s">
        <v>716</v>
      </c>
      <c r="D215" s="13" t="s">
        <v>547</v>
      </c>
      <c r="E215" s="10">
        <v>356.666293</v>
      </c>
      <c r="G215" s="22">
        <v>356.666293</v>
      </c>
      <c r="I215" s="21">
        <f t="shared" si="3"/>
        <v>0</v>
      </c>
    </row>
    <row r="216" spans="1:9" ht="34.9" customHeight="1">
      <c r="A216" s="9">
        <v>213</v>
      </c>
      <c r="B216" s="13" t="s">
        <v>897</v>
      </c>
      <c r="C216" s="13" t="s">
        <v>717</v>
      </c>
      <c r="D216" s="13" t="s">
        <v>718</v>
      </c>
      <c r="E216" s="10">
        <v>60.076920000000001</v>
      </c>
      <c r="G216" s="22">
        <v>60.076920000000001</v>
      </c>
      <c r="I216" s="21">
        <f t="shared" si="3"/>
        <v>0</v>
      </c>
    </row>
    <row r="217" spans="1:9" ht="34.9" customHeight="1">
      <c r="A217" s="9">
        <v>214</v>
      </c>
      <c r="B217" s="13" t="s">
        <v>898</v>
      </c>
      <c r="C217" s="13" t="s">
        <v>719</v>
      </c>
      <c r="D217" s="13" t="s">
        <v>720</v>
      </c>
      <c r="E217" s="10">
        <v>431.22</v>
      </c>
      <c r="G217" s="22">
        <v>431.22</v>
      </c>
      <c r="I217" s="21">
        <f t="shared" si="3"/>
        <v>0</v>
      </c>
    </row>
    <row r="218" spans="1:9" ht="34.9" customHeight="1">
      <c r="A218" s="9">
        <v>215</v>
      </c>
      <c r="B218" s="13" t="s">
        <v>898</v>
      </c>
      <c r="C218" s="13" t="s">
        <v>721</v>
      </c>
      <c r="D218" s="13" t="s">
        <v>722</v>
      </c>
      <c r="E218" s="10">
        <v>600.840687</v>
      </c>
      <c r="G218" s="22">
        <v>600.840687</v>
      </c>
      <c r="I218" s="21">
        <f t="shared" si="3"/>
        <v>0</v>
      </c>
    </row>
    <row r="219" spans="1:9" ht="34.9" customHeight="1">
      <c r="A219" s="9">
        <v>216</v>
      </c>
      <c r="B219" s="13" t="s">
        <v>898</v>
      </c>
      <c r="C219" s="13" t="s">
        <v>723</v>
      </c>
      <c r="D219" s="13" t="s">
        <v>501</v>
      </c>
      <c r="E219" s="10">
        <v>88.120260000000002</v>
      </c>
      <c r="G219" s="22">
        <v>88.120260000000002</v>
      </c>
      <c r="I219" s="21">
        <f t="shared" si="3"/>
        <v>0</v>
      </c>
    </row>
    <row r="220" spans="1:9" ht="34.9" customHeight="1">
      <c r="A220" s="9">
        <v>217</v>
      </c>
      <c r="B220" s="13" t="s">
        <v>898</v>
      </c>
      <c r="C220" s="13" t="s">
        <v>724</v>
      </c>
      <c r="D220" s="13" t="s">
        <v>567</v>
      </c>
      <c r="E220" s="20">
        <v>241.15899999999999</v>
      </c>
      <c r="G220" s="22">
        <v>241.15899999999999</v>
      </c>
      <c r="I220" s="21">
        <f t="shared" si="3"/>
        <v>0</v>
      </c>
    </row>
    <row r="221" spans="1:9" ht="34.9" customHeight="1">
      <c r="A221" s="9">
        <v>218</v>
      </c>
      <c r="B221" s="13" t="s">
        <v>898</v>
      </c>
      <c r="C221" s="13" t="s">
        <v>725</v>
      </c>
      <c r="D221" s="13" t="s">
        <v>271</v>
      </c>
      <c r="E221" s="10">
        <v>679.46574999999996</v>
      </c>
      <c r="G221" s="22">
        <v>679.46574999999996</v>
      </c>
      <c r="I221" s="21">
        <f t="shared" si="3"/>
        <v>0</v>
      </c>
    </row>
    <row r="222" spans="1:9" ht="34.9" customHeight="1">
      <c r="A222" s="9">
        <v>219</v>
      </c>
      <c r="B222" s="13" t="s">
        <v>898</v>
      </c>
      <c r="C222" s="13" t="s">
        <v>726</v>
      </c>
      <c r="D222" s="13" t="s">
        <v>142</v>
      </c>
      <c r="E222" s="10">
        <v>4106.63</v>
      </c>
      <c r="G222" s="22">
        <v>4106.63</v>
      </c>
      <c r="I222" s="21">
        <f t="shared" si="3"/>
        <v>0</v>
      </c>
    </row>
    <row r="223" spans="1:9" ht="34.9" customHeight="1">
      <c r="A223" s="23">
        <v>220</v>
      </c>
      <c r="B223" s="24"/>
      <c r="C223" s="24"/>
      <c r="D223" s="24"/>
      <c r="E223" s="25"/>
      <c r="G223" s="22"/>
      <c r="I223" s="21">
        <f t="shared" si="3"/>
        <v>0</v>
      </c>
    </row>
    <row r="224" spans="1:9" ht="34.9" customHeight="1">
      <c r="A224" s="9">
        <v>221</v>
      </c>
      <c r="B224" s="13" t="s">
        <v>898</v>
      </c>
      <c r="C224" s="13" t="s">
        <v>727</v>
      </c>
      <c r="D224" s="13" t="s">
        <v>435</v>
      </c>
      <c r="E224" s="10">
        <v>1102.3518939999999</v>
      </c>
      <c r="G224" s="22">
        <v>1102.3518939999999</v>
      </c>
      <c r="I224" s="21">
        <f t="shared" si="3"/>
        <v>0</v>
      </c>
    </row>
    <row r="225" spans="1:9" ht="34.9" customHeight="1">
      <c r="A225" s="9">
        <v>222</v>
      </c>
      <c r="B225" s="13" t="s">
        <v>899</v>
      </c>
      <c r="C225" s="13" t="s">
        <v>728</v>
      </c>
      <c r="D225" s="13" t="s">
        <v>567</v>
      </c>
      <c r="E225" s="10">
        <v>236.99100000000001</v>
      </c>
      <c r="G225" s="22">
        <v>236.99100000000001</v>
      </c>
      <c r="I225" s="21">
        <f t="shared" si="3"/>
        <v>0</v>
      </c>
    </row>
    <row r="226" spans="1:9" ht="34.9" customHeight="1">
      <c r="A226" s="9">
        <v>223</v>
      </c>
      <c r="B226" s="13" t="s">
        <v>899</v>
      </c>
      <c r="C226" s="13" t="s">
        <v>729</v>
      </c>
      <c r="D226" s="13" t="s">
        <v>137</v>
      </c>
      <c r="E226" s="10">
        <v>83.328090000000003</v>
      </c>
      <c r="G226" s="22">
        <v>83.328090000000003</v>
      </c>
      <c r="I226" s="21">
        <f t="shared" si="3"/>
        <v>0</v>
      </c>
    </row>
    <row r="227" spans="1:9" ht="34.9" customHeight="1">
      <c r="A227" s="9">
        <v>224</v>
      </c>
      <c r="B227" s="13" t="s">
        <v>899</v>
      </c>
      <c r="C227" s="13" t="s">
        <v>730</v>
      </c>
      <c r="D227" s="13" t="s">
        <v>435</v>
      </c>
      <c r="E227" s="10">
        <v>397.20342900000003</v>
      </c>
      <c r="G227" s="22">
        <v>397.20342900000003</v>
      </c>
      <c r="I227" s="21">
        <f t="shared" si="3"/>
        <v>0</v>
      </c>
    </row>
    <row r="228" spans="1:9" ht="34.9" customHeight="1">
      <c r="A228" s="9">
        <v>225</v>
      </c>
      <c r="B228" s="13" t="s">
        <v>899</v>
      </c>
      <c r="C228" s="13" t="s">
        <v>731</v>
      </c>
      <c r="D228" s="13" t="s">
        <v>545</v>
      </c>
      <c r="E228" s="10">
        <v>52.562199999999997</v>
      </c>
      <c r="G228" s="22">
        <v>52.562199999999997</v>
      </c>
      <c r="I228" s="21">
        <f t="shared" si="3"/>
        <v>0</v>
      </c>
    </row>
    <row r="229" spans="1:9" ht="34.9" customHeight="1">
      <c r="A229" s="9">
        <v>226</v>
      </c>
      <c r="B229" s="13" t="s">
        <v>899</v>
      </c>
      <c r="C229" s="13" t="s">
        <v>732</v>
      </c>
      <c r="D229" s="13" t="s">
        <v>733</v>
      </c>
      <c r="E229" s="10">
        <v>22.08</v>
      </c>
      <c r="G229" s="22">
        <v>22.08</v>
      </c>
      <c r="I229" s="21">
        <f t="shared" si="3"/>
        <v>0</v>
      </c>
    </row>
    <row r="230" spans="1:9" ht="34.9" customHeight="1">
      <c r="A230" s="9">
        <v>227</v>
      </c>
      <c r="B230" s="13" t="s">
        <v>899</v>
      </c>
      <c r="C230" s="13" t="s">
        <v>734</v>
      </c>
      <c r="D230" s="13" t="s">
        <v>142</v>
      </c>
      <c r="E230" s="10">
        <v>2249.902251</v>
      </c>
      <c r="G230" s="22">
        <v>2249.902251</v>
      </c>
      <c r="I230" s="21">
        <f t="shared" si="3"/>
        <v>0</v>
      </c>
    </row>
    <row r="231" spans="1:9" ht="34.9" customHeight="1">
      <c r="A231" s="9">
        <v>228</v>
      </c>
      <c r="B231" s="13" t="s">
        <v>899</v>
      </c>
      <c r="C231" s="13" t="s">
        <v>735</v>
      </c>
      <c r="D231" s="13" t="s">
        <v>277</v>
      </c>
      <c r="E231" s="10">
        <v>686.59218599999997</v>
      </c>
      <c r="G231" s="22">
        <v>686.59218599999997</v>
      </c>
      <c r="I231" s="21">
        <f t="shared" si="3"/>
        <v>0</v>
      </c>
    </row>
    <row r="232" spans="1:9" ht="34.9" customHeight="1">
      <c r="A232" s="9">
        <v>229</v>
      </c>
      <c r="B232" s="13" t="s">
        <v>899</v>
      </c>
      <c r="C232" s="13" t="s">
        <v>736</v>
      </c>
      <c r="D232" s="13" t="s">
        <v>737</v>
      </c>
      <c r="E232" s="10">
        <v>218.94300000000001</v>
      </c>
      <c r="G232" s="22">
        <v>218.94300000000001</v>
      </c>
      <c r="I232" s="21">
        <f t="shared" si="3"/>
        <v>0</v>
      </c>
    </row>
    <row r="233" spans="1:9" ht="34.9" customHeight="1">
      <c r="A233" s="9">
        <v>230</v>
      </c>
      <c r="B233" s="13" t="s">
        <v>899</v>
      </c>
      <c r="C233" s="13" t="s">
        <v>738</v>
      </c>
      <c r="D233" s="13" t="s">
        <v>739</v>
      </c>
      <c r="E233" s="10">
        <v>463.92</v>
      </c>
      <c r="G233" s="22">
        <v>463.92</v>
      </c>
      <c r="I233" s="21">
        <f t="shared" si="3"/>
        <v>0</v>
      </c>
    </row>
    <row r="234" spans="1:9" ht="34.9" customHeight="1">
      <c r="A234" s="9">
        <v>231</v>
      </c>
      <c r="B234" s="13" t="s">
        <v>899</v>
      </c>
      <c r="C234" s="13" t="s">
        <v>740</v>
      </c>
      <c r="D234" s="13" t="s">
        <v>741</v>
      </c>
      <c r="E234" s="10">
        <v>73.477907999999999</v>
      </c>
      <c r="G234" s="22">
        <v>73.477907999999999</v>
      </c>
      <c r="I234" s="21">
        <f t="shared" si="3"/>
        <v>0</v>
      </c>
    </row>
    <row r="235" spans="1:9" ht="34.9" customHeight="1">
      <c r="A235" s="9">
        <v>232</v>
      </c>
      <c r="B235" s="13" t="s">
        <v>899</v>
      </c>
      <c r="C235" s="13" t="s">
        <v>742</v>
      </c>
      <c r="D235" s="13" t="s">
        <v>743</v>
      </c>
      <c r="E235" s="10">
        <v>280.13587999999999</v>
      </c>
      <c r="G235" s="22">
        <v>280.13587999999999</v>
      </c>
      <c r="I235" s="21">
        <f t="shared" si="3"/>
        <v>0</v>
      </c>
    </row>
    <row r="236" spans="1:9" ht="34.9" customHeight="1">
      <c r="A236" s="9">
        <v>233</v>
      </c>
      <c r="B236" s="13" t="s">
        <v>900</v>
      </c>
      <c r="C236" s="13" t="s">
        <v>744</v>
      </c>
      <c r="D236" s="13" t="s">
        <v>501</v>
      </c>
      <c r="E236" s="10">
        <v>22.596399999999999</v>
      </c>
      <c r="G236" s="22">
        <v>22.596399999999999</v>
      </c>
      <c r="I236" s="21">
        <f t="shared" si="3"/>
        <v>0</v>
      </c>
    </row>
    <row r="237" spans="1:9" ht="34.9" customHeight="1">
      <c r="A237" s="9">
        <v>234</v>
      </c>
      <c r="B237" s="13" t="s">
        <v>900</v>
      </c>
      <c r="C237" s="13" t="s">
        <v>745</v>
      </c>
      <c r="D237" s="13" t="s">
        <v>283</v>
      </c>
      <c r="E237" s="10">
        <v>1279.5999999999999</v>
      </c>
      <c r="G237" s="22">
        <v>1279.5999999999999</v>
      </c>
      <c r="I237" s="21">
        <f t="shared" si="3"/>
        <v>0</v>
      </c>
    </row>
    <row r="238" spans="1:9" ht="34.9" customHeight="1">
      <c r="A238" s="9">
        <v>235</v>
      </c>
      <c r="B238" s="13" t="s">
        <v>900</v>
      </c>
      <c r="C238" s="13" t="s">
        <v>746</v>
      </c>
      <c r="D238" s="13" t="s">
        <v>567</v>
      </c>
      <c r="E238" s="10">
        <v>141.81399999999999</v>
      </c>
      <c r="G238" s="22">
        <v>141.81399999999999</v>
      </c>
      <c r="I238" s="21">
        <f t="shared" si="3"/>
        <v>0</v>
      </c>
    </row>
    <row r="239" spans="1:9" ht="34.9" customHeight="1">
      <c r="A239" s="9">
        <v>236</v>
      </c>
      <c r="B239" s="13" t="s">
        <v>900</v>
      </c>
      <c r="C239" s="13" t="s">
        <v>747</v>
      </c>
      <c r="D239" s="13" t="s">
        <v>142</v>
      </c>
      <c r="E239" s="10">
        <v>2830.7981249999998</v>
      </c>
      <c r="G239" s="22">
        <v>2830.7981249999998</v>
      </c>
      <c r="I239" s="21">
        <f t="shared" si="3"/>
        <v>0</v>
      </c>
    </row>
    <row r="240" spans="1:9" ht="34.9" customHeight="1">
      <c r="A240" s="9">
        <v>237</v>
      </c>
      <c r="B240" s="13" t="s">
        <v>900</v>
      </c>
      <c r="C240" s="13" t="s">
        <v>748</v>
      </c>
      <c r="D240" s="13" t="s">
        <v>435</v>
      </c>
      <c r="E240" s="10">
        <v>408.29848900000002</v>
      </c>
      <c r="G240" s="22">
        <v>408.29848900000002</v>
      </c>
      <c r="I240" s="21">
        <f t="shared" si="3"/>
        <v>0</v>
      </c>
    </row>
    <row r="241" spans="1:9" ht="34.9" customHeight="1">
      <c r="A241" s="9">
        <v>238</v>
      </c>
      <c r="B241" s="13" t="s">
        <v>901</v>
      </c>
      <c r="C241" s="13" t="s">
        <v>749</v>
      </c>
      <c r="D241" s="13" t="s">
        <v>750</v>
      </c>
      <c r="E241" s="10">
        <v>969.49599999999998</v>
      </c>
      <c r="G241" s="22">
        <v>969.49599999999998</v>
      </c>
      <c r="I241" s="21">
        <f t="shared" si="3"/>
        <v>0</v>
      </c>
    </row>
    <row r="242" spans="1:9" ht="34.9" customHeight="1">
      <c r="A242" s="9">
        <v>239</v>
      </c>
      <c r="B242" s="13" t="s">
        <v>901</v>
      </c>
      <c r="C242" s="13" t="s">
        <v>751</v>
      </c>
      <c r="D242" s="13" t="s">
        <v>752</v>
      </c>
      <c r="E242" s="10">
        <v>195.8</v>
      </c>
      <c r="G242" s="22">
        <v>195.8</v>
      </c>
      <c r="I242" s="21">
        <f t="shared" si="3"/>
        <v>0</v>
      </c>
    </row>
    <row r="243" spans="1:9" ht="34.9" customHeight="1">
      <c r="A243" s="9">
        <v>240</v>
      </c>
      <c r="B243" s="13" t="s">
        <v>901</v>
      </c>
      <c r="C243" s="13" t="s">
        <v>753</v>
      </c>
      <c r="D243" s="13" t="s">
        <v>754</v>
      </c>
      <c r="E243" s="10">
        <v>229</v>
      </c>
      <c r="G243" s="22">
        <v>229</v>
      </c>
      <c r="I243" s="21">
        <f t="shared" si="3"/>
        <v>0</v>
      </c>
    </row>
    <row r="244" spans="1:9" ht="34.9" customHeight="1">
      <c r="A244" s="9">
        <v>241</v>
      </c>
      <c r="B244" s="13" t="s">
        <v>901</v>
      </c>
      <c r="C244" s="13" t="s">
        <v>755</v>
      </c>
      <c r="D244" s="13" t="s">
        <v>435</v>
      </c>
      <c r="E244" s="10">
        <v>416.79199999999997</v>
      </c>
      <c r="G244" s="22">
        <v>416.79199999999997</v>
      </c>
      <c r="I244" s="21">
        <f t="shared" si="3"/>
        <v>0</v>
      </c>
    </row>
    <row r="245" spans="1:9" ht="34.9" customHeight="1">
      <c r="A245" s="9">
        <v>242</v>
      </c>
      <c r="B245" s="13" t="s">
        <v>901</v>
      </c>
      <c r="C245" s="13" t="s">
        <v>756</v>
      </c>
      <c r="D245" s="13" t="s">
        <v>563</v>
      </c>
      <c r="E245" s="10">
        <v>51.614122999999999</v>
      </c>
      <c r="G245" s="22">
        <v>51.614122999999999</v>
      </c>
      <c r="I245" s="21">
        <f t="shared" si="3"/>
        <v>0</v>
      </c>
    </row>
    <row r="246" spans="1:9" ht="34.9" customHeight="1">
      <c r="A246" s="9">
        <v>243</v>
      </c>
      <c r="B246" s="13" t="s">
        <v>902</v>
      </c>
      <c r="C246" s="13" t="s">
        <v>757</v>
      </c>
      <c r="D246" s="13" t="s">
        <v>758</v>
      </c>
      <c r="E246" s="10">
        <v>54.636561999999998</v>
      </c>
      <c r="G246" s="22">
        <v>54.636561999999998</v>
      </c>
      <c r="I246" s="21">
        <f t="shared" si="3"/>
        <v>0</v>
      </c>
    </row>
    <row r="247" spans="1:9" ht="34.9" customHeight="1">
      <c r="A247" s="9">
        <v>244</v>
      </c>
      <c r="B247" s="13" t="s">
        <v>902</v>
      </c>
      <c r="C247" s="13" t="s">
        <v>759</v>
      </c>
      <c r="D247" s="13" t="s">
        <v>760</v>
      </c>
      <c r="E247" s="10">
        <v>63.979199999999999</v>
      </c>
      <c r="G247" s="22">
        <v>63.979199999999999</v>
      </c>
      <c r="I247" s="21">
        <f t="shared" si="3"/>
        <v>0</v>
      </c>
    </row>
    <row r="248" spans="1:9" ht="34.9" customHeight="1">
      <c r="A248" s="9">
        <v>245</v>
      </c>
      <c r="B248" s="13" t="s">
        <v>902</v>
      </c>
      <c r="C248" s="13" t="s">
        <v>761</v>
      </c>
      <c r="D248" s="13" t="s">
        <v>762</v>
      </c>
      <c r="E248" s="10">
        <v>10</v>
      </c>
      <c r="G248" s="22">
        <v>10</v>
      </c>
      <c r="I248" s="21">
        <f t="shared" si="3"/>
        <v>0</v>
      </c>
    </row>
    <row r="249" spans="1:9" ht="34.9" customHeight="1">
      <c r="A249" s="9">
        <v>246</v>
      </c>
      <c r="B249" s="13" t="s">
        <v>902</v>
      </c>
      <c r="C249" s="13" t="s">
        <v>763</v>
      </c>
      <c r="D249" s="13" t="s">
        <v>563</v>
      </c>
      <c r="E249" s="10">
        <v>17.128057999999999</v>
      </c>
      <c r="G249" s="22">
        <v>17.128057999999999</v>
      </c>
      <c r="I249" s="21">
        <f t="shared" si="3"/>
        <v>0</v>
      </c>
    </row>
    <row r="250" spans="1:9" ht="34.9" customHeight="1">
      <c r="A250" s="9">
        <v>247</v>
      </c>
      <c r="B250" s="13" t="s">
        <v>902</v>
      </c>
      <c r="C250" s="13" t="s">
        <v>764</v>
      </c>
      <c r="D250" s="13" t="s">
        <v>765</v>
      </c>
      <c r="E250" s="10">
        <v>31.334</v>
      </c>
      <c r="G250" s="22">
        <v>31.334</v>
      </c>
      <c r="I250" s="21">
        <f t="shared" si="3"/>
        <v>0</v>
      </c>
    </row>
    <row r="251" spans="1:9" ht="34.9" customHeight="1">
      <c r="A251" s="9">
        <v>248</v>
      </c>
      <c r="B251" s="13" t="s">
        <v>903</v>
      </c>
      <c r="C251" s="13" t="s">
        <v>766</v>
      </c>
      <c r="D251" s="13" t="s">
        <v>435</v>
      </c>
      <c r="E251" s="10">
        <v>47.15</v>
      </c>
      <c r="G251" s="22">
        <v>47.15</v>
      </c>
      <c r="I251" s="21">
        <f t="shared" si="3"/>
        <v>0</v>
      </c>
    </row>
    <row r="252" spans="1:9" ht="34.9" customHeight="1">
      <c r="A252" s="9">
        <v>249</v>
      </c>
      <c r="B252" s="13" t="s">
        <v>903</v>
      </c>
      <c r="C252" s="13" t="s">
        <v>767</v>
      </c>
      <c r="D252" s="13" t="s">
        <v>768</v>
      </c>
      <c r="E252" s="10">
        <v>19.457100000000001</v>
      </c>
      <c r="G252" s="22">
        <v>19.457100000000001</v>
      </c>
      <c r="I252" s="21">
        <f t="shared" si="3"/>
        <v>0</v>
      </c>
    </row>
    <row r="253" spans="1:9" ht="34.9" customHeight="1">
      <c r="A253" s="9">
        <v>250</v>
      </c>
      <c r="B253" s="13" t="s">
        <v>903</v>
      </c>
      <c r="C253" s="13" t="s">
        <v>769</v>
      </c>
      <c r="D253" s="13" t="s">
        <v>293</v>
      </c>
      <c r="E253" s="10">
        <v>241.63764</v>
      </c>
      <c r="G253" s="22">
        <v>241.63764</v>
      </c>
      <c r="I253" s="21">
        <f t="shared" si="3"/>
        <v>0</v>
      </c>
    </row>
    <row r="254" spans="1:9" ht="34.9" customHeight="1">
      <c r="A254" s="9">
        <v>251</v>
      </c>
      <c r="B254" s="13" t="s">
        <v>903</v>
      </c>
      <c r="C254" s="13" t="s">
        <v>770</v>
      </c>
      <c r="D254" s="13" t="s">
        <v>771</v>
      </c>
      <c r="E254" s="10">
        <v>265.95079500000003</v>
      </c>
      <c r="G254" s="22">
        <v>265.95079500000003</v>
      </c>
      <c r="I254" s="21">
        <f t="shared" si="3"/>
        <v>0</v>
      </c>
    </row>
    <row r="255" spans="1:9" ht="34.9" customHeight="1">
      <c r="A255" s="9">
        <v>252</v>
      </c>
      <c r="B255" s="13" t="s">
        <v>903</v>
      </c>
      <c r="C255" s="13" t="s">
        <v>772</v>
      </c>
      <c r="D255" s="13" t="s">
        <v>773</v>
      </c>
      <c r="E255" s="10">
        <v>60.314</v>
      </c>
      <c r="G255" s="22">
        <v>60.314</v>
      </c>
      <c r="I255" s="21">
        <f t="shared" si="3"/>
        <v>0</v>
      </c>
    </row>
    <row r="256" spans="1:9" ht="34.9" customHeight="1">
      <c r="A256" s="9">
        <v>253</v>
      </c>
      <c r="B256" s="13" t="s">
        <v>904</v>
      </c>
      <c r="C256" s="13" t="s">
        <v>774</v>
      </c>
      <c r="D256" s="13" t="s">
        <v>775</v>
      </c>
      <c r="E256" s="10">
        <v>310.7</v>
      </c>
      <c r="G256" s="22">
        <v>310.7</v>
      </c>
      <c r="I256" s="21">
        <f t="shared" si="3"/>
        <v>0</v>
      </c>
    </row>
    <row r="257" spans="1:9" ht="34.9" customHeight="1">
      <c r="A257" s="9">
        <v>254</v>
      </c>
      <c r="B257" s="13" t="s">
        <v>904</v>
      </c>
      <c r="C257" s="13" t="s">
        <v>776</v>
      </c>
      <c r="D257" s="13" t="s">
        <v>777</v>
      </c>
      <c r="E257" s="10">
        <v>878.53614600000003</v>
      </c>
      <c r="G257" s="22">
        <v>878.53614600000003</v>
      </c>
      <c r="I257" s="21">
        <f t="shared" si="3"/>
        <v>0</v>
      </c>
    </row>
    <row r="258" spans="1:9" ht="34.9" customHeight="1">
      <c r="A258" s="9">
        <v>255</v>
      </c>
      <c r="B258" s="13" t="s">
        <v>904</v>
      </c>
      <c r="C258" s="13" t="s">
        <v>778</v>
      </c>
      <c r="D258" s="13" t="s">
        <v>501</v>
      </c>
      <c r="E258" s="10">
        <v>63.349800000000002</v>
      </c>
      <c r="G258" s="22">
        <v>63.349800000000002</v>
      </c>
      <c r="I258" s="21">
        <f t="shared" si="3"/>
        <v>0</v>
      </c>
    </row>
    <row r="259" spans="1:9" ht="34.9" customHeight="1">
      <c r="A259" s="9">
        <v>256</v>
      </c>
      <c r="B259" s="13" t="s">
        <v>904</v>
      </c>
      <c r="C259" s="13" t="s">
        <v>779</v>
      </c>
      <c r="D259" s="13" t="s">
        <v>780</v>
      </c>
      <c r="E259" s="10">
        <v>33.74</v>
      </c>
      <c r="G259" s="22">
        <v>33.74</v>
      </c>
      <c r="I259" s="21">
        <f t="shared" si="3"/>
        <v>0</v>
      </c>
    </row>
    <row r="260" spans="1:9" ht="34.9" customHeight="1">
      <c r="A260" s="9">
        <v>257</v>
      </c>
      <c r="B260" s="13" t="s">
        <v>904</v>
      </c>
      <c r="C260" s="13" t="s">
        <v>781</v>
      </c>
      <c r="D260" s="13" t="s">
        <v>300</v>
      </c>
      <c r="E260" s="10">
        <v>604.15300000000002</v>
      </c>
      <c r="G260" s="22">
        <v>604.15300000000002</v>
      </c>
      <c r="I260" s="21">
        <f t="shared" si="3"/>
        <v>0</v>
      </c>
    </row>
    <row r="261" spans="1:9" ht="34.9" customHeight="1">
      <c r="A261" s="9">
        <v>258</v>
      </c>
      <c r="B261" s="13" t="s">
        <v>904</v>
      </c>
      <c r="C261" s="13" t="s">
        <v>782</v>
      </c>
      <c r="D261" s="13" t="s">
        <v>435</v>
      </c>
      <c r="E261" s="10">
        <v>79.775999999999996</v>
      </c>
      <c r="G261" s="22">
        <v>79.775999999999996</v>
      </c>
      <c r="I261" s="21">
        <f t="shared" ref="I261" si="4">E261-G261</f>
        <v>0</v>
      </c>
    </row>
    <row r="262" spans="1:9" ht="34.9" customHeight="1">
      <c r="A262" s="9">
        <v>259</v>
      </c>
      <c r="B262" s="13" t="s">
        <v>904</v>
      </c>
      <c r="C262" s="13" t="s">
        <v>783</v>
      </c>
      <c r="D262" s="13" t="s">
        <v>563</v>
      </c>
      <c r="E262" s="10">
        <v>24.467741</v>
      </c>
      <c r="G262" s="22">
        <v>24.467741</v>
      </c>
      <c r="I262" s="21">
        <f t="shared" si="3"/>
        <v>0</v>
      </c>
    </row>
    <row r="263" spans="1:9" ht="34.9" customHeight="1">
      <c r="A263" s="9">
        <v>260</v>
      </c>
      <c r="B263" s="13" t="s">
        <v>904</v>
      </c>
      <c r="C263" s="13" t="s">
        <v>784</v>
      </c>
      <c r="D263" s="13" t="s">
        <v>785</v>
      </c>
      <c r="E263" s="10">
        <v>80.44</v>
      </c>
      <c r="G263" s="22">
        <v>80.44</v>
      </c>
      <c r="I263" s="21">
        <f t="shared" ref="I263:I325" si="5">E263-G263</f>
        <v>0</v>
      </c>
    </row>
    <row r="264" spans="1:9" ht="34.9" customHeight="1">
      <c r="A264" s="9">
        <v>261</v>
      </c>
      <c r="B264" s="13" t="s">
        <v>905</v>
      </c>
      <c r="C264" s="13" t="s">
        <v>786</v>
      </c>
      <c r="D264" s="13" t="s">
        <v>787</v>
      </c>
      <c r="E264" s="10">
        <v>111.2041</v>
      </c>
      <c r="G264" s="22">
        <v>111.2041</v>
      </c>
      <c r="I264" s="21">
        <f t="shared" si="5"/>
        <v>0</v>
      </c>
    </row>
    <row r="265" spans="1:9" ht="34.9" customHeight="1">
      <c r="A265" s="9">
        <v>262</v>
      </c>
      <c r="B265" s="13" t="s">
        <v>905</v>
      </c>
      <c r="C265" s="13" t="s">
        <v>788</v>
      </c>
      <c r="D265" s="13" t="s">
        <v>501</v>
      </c>
      <c r="E265" s="10">
        <v>9.6595999999999993</v>
      </c>
      <c r="G265" s="22">
        <v>9.6595999999999993</v>
      </c>
      <c r="I265" s="21">
        <f t="shared" si="5"/>
        <v>0</v>
      </c>
    </row>
    <row r="266" spans="1:9" ht="34.9" customHeight="1">
      <c r="A266" s="9">
        <v>263</v>
      </c>
      <c r="B266" s="13" t="s">
        <v>905</v>
      </c>
      <c r="C266" s="13" t="s">
        <v>789</v>
      </c>
      <c r="D266" s="13" t="s">
        <v>435</v>
      </c>
      <c r="E266" s="10">
        <v>37.231999999999999</v>
      </c>
      <c r="G266" s="22">
        <v>37.231999999999999</v>
      </c>
      <c r="I266" s="21">
        <f t="shared" si="5"/>
        <v>0</v>
      </c>
    </row>
    <row r="267" spans="1:9" ht="34.9" customHeight="1">
      <c r="A267" s="9">
        <v>264</v>
      </c>
      <c r="B267" s="13" t="s">
        <v>906</v>
      </c>
      <c r="C267" s="13" t="s">
        <v>790</v>
      </c>
      <c r="D267" s="13" t="s">
        <v>791</v>
      </c>
      <c r="E267" s="10">
        <v>216799</v>
      </c>
      <c r="G267" s="22">
        <v>216799</v>
      </c>
      <c r="I267" s="21">
        <f t="shared" si="5"/>
        <v>0</v>
      </c>
    </row>
    <row r="268" spans="1:9" ht="34.9" customHeight="1">
      <c r="A268" s="9">
        <v>265</v>
      </c>
      <c r="B268" s="13" t="s">
        <v>906</v>
      </c>
      <c r="C268" s="13" t="s">
        <v>792</v>
      </c>
      <c r="D268" s="13" t="s">
        <v>435</v>
      </c>
      <c r="E268" s="10">
        <v>68.318399999999997</v>
      </c>
      <c r="G268" s="22">
        <v>68.318399999999997</v>
      </c>
      <c r="I268" s="21">
        <f t="shared" si="5"/>
        <v>0</v>
      </c>
    </row>
    <row r="269" spans="1:9" ht="34.9" customHeight="1">
      <c r="A269" s="9">
        <v>266</v>
      </c>
      <c r="B269" s="13" t="s">
        <v>906</v>
      </c>
      <c r="C269" s="13" t="s">
        <v>793</v>
      </c>
      <c r="D269" s="13" t="s">
        <v>137</v>
      </c>
      <c r="E269" s="10">
        <v>21.9</v>
      </c>
      <c r="G269" s="22">
        <v>21.9</v>
      </c>
      <c r="I269" s="21">
        <f t="shared" si="5"/>
        <v>0</v>
      </c>
    </row>
    <row r="270" spans="1:9" ht="34.9" customHeight="1">
      <c r="A270" s="9">
        <v>267</v>
      </c>
      <c r="B270" s="13" t="s">
        <v>906</v>
      </c>
      <c r="C270" s="13" t="s">
        <v>794</v>
      </c>
      <c r="D270" s="13" t="s">
        <v>795</v>
      </c>
      <c r="E270" s="10">
        <v>2000</v>
      </c>
      <c r="G270" s="22">
        <v>2000</v>
      </c>
      <c r="I270" s="21">
        <f t="shared" si="5"/>
        <v>0</v>
      </c>
    </row>
    <row r="271" spans="1:9" ht="34.9" customHeight="1">
      <c r="A271" s="9">
        <v>268</v>
      </c>
      <c r="B271" s="13" t="s">
        <v>906</v>
      </c>
      <c r="C271" s="13" t="s">
        <v>796</v>
      </c>
      <c r="D271" s="13" t="s">
        <v>797</v>
      </c>
      <c r="E271" s="10">
        <v>2000</v>
      </c>
      <c r="G271" s="22">
        <v>2000</v>
      </c>
      <c r="I271" s="21">
        <f t="shared" si="5"/>
        <v>0</v>
      </c>
    </row>
    <row r="272" spans="1:9" ht="34.9" customHeight="1">
      <c r="A272" s="9">
        <v>269</v>
      </c>
      <c r="B272" s="13" t="s">
        <v>906</v>
      </c>
      <c r="C272" s="13" t="s">
        <v>798</v>
      </c>
      <c r="D272" s="13" t="s">
        <v>799</v>
      </c>
      <c r="E272" s="10">
        <v>30000</v>
      </c>
      <c r="G272" s="22">
        <v>30000</v>
      </c>
      <c r="I272" s="21">
        <f t="shared" si="5"/>
        <v>0</v>
      </c>
    </row>
    <row r="273" spans="1:9" ht="34.9" customHeight="1">
      <c r="A273" s="9">
        <v>270</v>
      </c>
      <c r="B273" s="13" t="s">
        <v>906</v>
      </c>
      <c r="C273" s="13" t="s">
        <v>800</v>
      </c>
      <c r="D273" s="13" t="s">
        <v>308</v>
      </c>
      <c r="E273" s="10">
        <v>900</v>
      </c>
      <c r="G273" s="22">
        <v>900</v>
      </c>
      <c r="I273" s="21">
        <f t="shared" si="5"/>
        <v>0</v>
      </c>
    </row>
    <row r="274" spans="1:9" ht="34.9" customHeight="1">
      <c r="A274" s="9">
        <v>271</v>
      </c>
      <c r="B274" s="13" t="s">
        <v>906</v>
      </c>
      <c r="C274" s="13" t="s">
        <v>801</v>
      </c>
      <c r="D274" s="13" t="s">
        <v>802</v>
      </c>
      <c r="E274" s="10">
        <v>80</v>
      </c>
      <c r="G274" s="22">
        <v>80</v>
      </c>
      <c r="I274" s="21">
        <f t="shared" si="5"/>
        <v>0</v>
      </c>
    </row>
    <row r="275" spans="1:9" ht="34.9" customHeight="1">
      <c r="A275" s="9">
        <v>272</v>
      </c>
      <c r="B275" s="13" t="s">
        <v>906</v>
      </c>
      <c r="C275" s="13" t="s">
        <v>803</v>
      </c>
      <c r="D275" s="13" t="s">
        <v>804</v>
      </c>
      <c r="E275" s="10">
        <v>3201</v>
      </c>
      <c r="G275" s="22">
        <v>3201</v>
      </c>
      <c r="I275" s="21">
        <f t="shared" si="5"/>
        <v>0</v>
      </c>
    </row>
    <row r="276" spans="1:9" ht="34.9" customHeight="1">
      <c r="A276" s="9">
        <v>273</v>
      </c>
      <c r="B276" s="13" t="s">
        <v>907</v>
      </c>
      <c r="C276" s="13" t="s">
        <v>805</v>
      </c>
      <c r="D276" s="13" t="s">
        <v>142</v>
      </c>
      <c r="E276" s="10">
        <v>337.81937699999997</v>
      </c>
      <c r="G276" s="22">
        <v>337.81937699999997</v>
      </c>
      <c r="I276" s="21">
        <f t="shared" si="5"/>
        <v>0</v>
      </c>
    </row>
    <row r="277" spans="1:9" ht="34.9" customHeight="1">
      <c r="A277" s="9">
        <v>274</v>
      </c>
      <c r="B277" s="13" t="s">
        <v>907</v>
      </c>
      <c r="C277" s="13" t="s">
        <v>806</v>
      </c>
      <c r="D277" s="13" t="s">
        <v>321</v>
      </c>
      <c r="E277" s="10">
        <v>195.64828800000001</v>
      </c>
      <c r="G277" s="22">
        <v>195.64828800000001</v>
      </c>
      <c r="I277" s="21">
        <f t="shared" si="5"/>
        <v>0</v>
      </c>
    </row>
    <row r="278" spans="1:9" ht="34.9" customHeight="1">
      <c r="A278" s="9">
        <v>275</v>
      </c>
      <c r="B278" s="13" t="s">
        <v>907</v>
      </c>
      <c r="C278" s="13" t="s">
        <v>807</v>
      </c>
      <c r="D278" s="13" t="s">
        <v>501</v>
      </c>
      <c r="E278" s="10">
        <v>34.900399999999998</v>
      </c>
      <c r="G278" s="22">
        <v>34.900399999999998</v>
      </c>
      <c r="I278" s="21">
        <f t="shared" si="5"/>
        <v>0</v>
      </c>
    </row>
    <row r="279" spans="1:9" ht="34.9" customHeight="1">
      <c r="A279" s="9">
        <v>276</v>
      </c>
      <c r="B279" s="13" t="s">
        <v>907</v>
      </c>
      <c r="C279" s="13" t="s">
        <v>808</v>
      </c>
      <c r="D279" s="13" t="s">
        <v>567</v>
      </c>
      <c r="E279" s="10">
        <v>67.013524000000004</v>
      </c>
      <c r="G279" s="22">
        <v>67.013524000000004</v>
      </c>
      <c r="I279" s="21">
        <f t="shared" si="5"/>
        <v>0</v>
      </c>
    </row>
    <row r="280" spans="1:9" ht="34.9" customHeight="1">
      <c r="A280" s="9">
        <v>277</v>
      </c>
      <c r="B280" s="13" t="s">
        <v>907</v>
      </c>
      <c r="C280" s="13" t="s">
        <v>809</v>
      </c>
      <c r="D280" s="13" t="s">
        <v>435</v>
      </c>
      <c r="E280" s="10">
        <v>232.060846</v>
      </c>
      <c r="G280" s="22">
        <v>232.060846</v>
      </c>
      <c r="I280" s="21">
        <f t="shared" si="5"/>
        <v>0</v>
      </c>
    </row>
    <row r="281" spans="1:9" ht="34.9" customHeight="1">
      <c r="A281" s="9">
        <v>278</v>
      </c>
      <c r="B281" s="13" t="s">
        <v>907</v>
      </c>
      <c r="C281" s="13" t="s">
        <v>810</v>
      </c>
      <c r="D281" s="13" t="s">
        <v>324</v>
      </c>
      <c r="E281" s="10">
        <v>430.00002999999998</v>
      </c>
      <c r="G281" s="22">
        <v>430.00002999999998</v>
      </c>
      <c r="I281" s="21">
        <f t="shared" si="5"/>
        <v>0</v>
      </c>
    </row>
    <row r="282" spans="1:9" ht="34.9" customHeight="1">
      <c r="A282" s="9">
        <v>279</v>
      </c>
      <c r="B282" s="13" t="s">
        <v>907</v>
      </c>
      <c r="C282" s="13" t="s">
        <v>811</v>
      </c>
      <c r="D282" s="13" t="s">
        <v>812</v>
      </c>
      <c r="E282" s="10">
        <v>14</v>
      </c>
      <c r="G282" s="22">
        <v>14</v>
      </c>
      <c r="I282" s="21">
        <f t="shared" si="5"/>
        <v>0</v>
      </c>
    </row>
    <row r="283" spans="1:9" ht="34.9" customHeight="1">
      <c r="A283" s="9">
        <v>280</v>
      </c>
      <c r="B283" s="13" t="s">
        <v>908</v>
      </c>
      <c r="C283" s="13" t="s">
        <v>813</v>
      </c>
      <c r="D283" s="13" t="s">
        <v>331</v>
      </c>
      <c r="E283" s="10">
        <v>233.45495199999999</v>
      </c>
      <c r="G283" s="22">
        <v>233.45495199999999</v>
      </c>
      <c r="I283" s="21">
        <f t="shared" si="5"/>
        <v>0</v>
      </c>
    </row>
    <row r="284" spans="1:9" ht="34.9" customHeight="1">
      <c r="A284" s="9">
        <v>281</v>
      </c>
      <c r="B284" s="13" t="s">
        <v>908</v>
      </c>
      <c r="C284" s="13" t="s">
        <v>817</v>
      </c>
      <c r="D284" s="13" t="s">
        <v>567</v>
      </c>
      <c r="E284" s="10">
        <v>42.328899999999997</v>
      </c>
      <c r="G284" s="22">
        <v>42.328899999999997</v>
      </c>
      <c r="I284" s="21">
        <f t="shared" si="5"/>
        <v>0</v>
      </c>
    </row>
    <row r="285" spans="1:9" ht="34.9" customHeight="1">
      <c r="A285" s="9">
        <v>282</v>
      </c>
      <c r="B285" s="13" t="s">
        <v>908</v>
      </c>
      <c r="C285" s="13" t="s">
        <v>924</v>
      </c>
      <c r="D285" s="17" t="s">
        <v>501</v>
      </c>
      <c r="E285" s="10">
        <v>98.900400000000005</v>
      </c>
      <c r="G285" s="22">
        <v>98.900400000000005</v>
      </c>
      <c r="I285" s="21">
        <f t="shared" si="5"/>
        <v>0</v>
      </c>
    </row>
    <row r="286" spans="1:9" ht="34.9" customHeight="1">
      <c r="A286" s="9">
        <v>283</v>
      </c>
      <c r="B286" s="13" t="s">
        <v>908</v>
      </c>
      <c r="C286" s="13" t="s">
        <v>814</v>
      </c>
      <c r="D286" s="13" t="s">
        <v>142</v>
      </c>
      <c r="E286" s="10">
        <v>1488.9305730000001</v>
      </c>
      <c r="G286" s="22">
        <v>1488.9305730000001</v>
      </c>
      <c r="I286" s="21">
        <f t="shared" si="5"/>
        <v>0</v>
      </c>
    </row>
    <row r="287" spans="1:9" ht="34.9" customHeight="1">
      <c r="A287" s="9">
        <v>284</v>
      </c>
      <c r="B287" s="13" t="s">
        <v>908</v>
      </c>
      <c r="C287" s="13" t="s">
        <v>815</v>
      </c>
      <c r="D287" s="13" t="s">
        <v>435</v>
      </c>
      <c r="E287" s="10">
        <v>525.28264000000001</v>
      </c>
      <c r="G287" s="22">
        <v>525.28264000000001</v>
      </c>
      <c r="I287" s="21">
        <f t="shared" si="5"/>
        <v>0</v>
      </c>
    </row>
    <row r="288" spans="1:9" ht="34.9" customHeight="1">
      <c r="A288" s="9">
        <v>285</v>
      </c>
      <c r="B288" s="13" t="s">
        <v>908</v>
      </c>
      <c r="C288" s="13" t="s">
        <v>816</v>
      </c>
      <c r="D288" s="13" t="s">
        <v>563</v>
      </c>
      <c r="E288" s="10">
        <v>47.556372000000003</v>
      </c>
      <c r="G288" s="22">
        <v>47.556372000000003</v>
      </c>
      <c r="I288" s="21">
        <f t="shared" si="5"/>
        <v>0</v>
      </c>
    </row>
    <row r="289" spans="1:9" ht="34.9" customHeight="1">
      <c r="A289" s="9">
        <v>286</v>
      </c>
      <c r="B289" s="13" t="s">
        <v>909</v>
      </c>
      <c r="C289" s="13" t="s">
        <v>818</v>
      </c>
      <c r="D289" s="13" t="s">
        <v>341</v>
      </c>
      <c r="E289" s="10">
        <v>415.04</v>
      </c>
      <c r="G289" s="22">
        <v>415.04</v>
      </c>
      <c r="I289" s="21">
        <f t="shared" si="5"/>
        <v>0</v>
      </c>
    </row>
    <row r="290" spans="1:9" ht="34.9" customHeight="1">
      <c r="A290" s="9">
        <v>287</v>
      </c>
      <c r="B290" s="13" t="s">
        <v>909</v>
      </c>
      <c r="C290" s="13" t="s">
        <v>925</v>
      </c>
      <c r="D290" s="18" t="s">
        <v>567</v>
      </c>
      <c r="E290" s="10">
        <v>111.84755699999999</v>
      </c>
      <c r="G290" s="22">
        <v>111.84755699999999</v>
      </c>
      <c r="I290" s="21">
        <f t="shared" si="5"/>
        <v>0</v>
      </c>
    </row>
    <row r="291" spans="1:9" ht="34.9" customHeight="1">
      <c r="A291" s="9">
        <v>288</v>
      </c>
      <c r="B291" s="13" t="s">
        <v>909</v>
      </c>
      <c r="C291" s="13" t="s">
        <v>819</v>
      </c>
      <c r="D291" s="13" t="s">
        <v>142</v>
      </c>
      <c r="E291" s="10">
        <v>3775.9730639999998</v>
      </c>
      <c r="G291" s="22">
        <v>3775.9730639999998</v>
      </c>
      <c r="I291" s="21">
        <f t="shared" si="5"/>
        <v>0</v>
      </c>
    </row>
    <row r="292" spans="1:9" ht="34.9" customHeight="1">
      <c r="A292" s="9">
        <v>289</v>
      </c>
      <c r="B292" s="13" t="s">
        <v>909</v>
      </c>
      <c r="C292" s="13" t="s">
        <v>820</v>
      </c>
      <c r="D292" s="13" t="s">
        <v>435</v>
      </c>
      <c r="E292" s="10">
        <v>798.11280799999997</v>
      </c>
      <c r="G292" s="22">
        <v>798.11280799999997</v>
      </c>
      <c r="I292" s="21">
        <f t="shared" si="5"/>
        <v>0</v>
      </c>
    </row>
    <row r="293" spans="1:9" ht="34.9" customHeight="1">
      <c r="A293" s="9">
        <v>290</v>
      </c>
      <c r="B293" s="13" t="s">
        <v>909</v>
      </c>
      <c r="C293" s="13" t="s">
        <v>821</v>
      </c>
      <c r="D293" s="13" t="s">
        <v>563</v>
      </c>
      <c r="E293" s="10">
        <v>17.788309000000002</v>
      </c>
      <c r="G293" s="22">
        <v>17.788309000000002</v>
      </c>
      <c r="I293" s="21">
        <f t="shared" si="5"/>
        <v>0</v>
      </c>
    </row>
    <row r="294" spans="1:9" ht="34.9" customHeight="1">
      <c r="A294" s="9">
        <v>291</v>
      </c>
      <c r="B294" s="13" t="s">
        <v>909</v>
      </c>
      <c r="C294" s="13" t="s">
        <v>822</v>
      </c>
      <c r="D294" s="13" t="s">
        <v>501</v>
      </c>
      <c r="E294" s="10">
        <v>176.95614</v>
      </c>
      <c r="G294" s="22">
        <v>176.95614</v>
      </c>
      <c r="I294" s="21">
        <f t="shared" si="5"/>
        <v>0</v>
      </c>
    </row>
    <row r="295" spans="1:9" ht="34.9" customHeight="1">
      <c r="A295" s="9">
        <v>292</v>
      </c>
      <c r="B295" s="13" t="s">
        <v>909</v>
      </c>
      <c r="C295" s="13" t="s">
        <v>823</v>
      </c>
      <c r="D295" s="13" t="s">
        <v>824</v>
      </c>
      <c r="E295" s="10">
        <v>203.918736</v>
      </c>
      <c r="G295" s="22">
        <v>203.918736</v>
      </c>
      <c r="I295" s="21">
        <f t="shared" si="5"/>
        <v>0</v>
      </c>
    </row>
    <row r="296" spans="1:9" ht="34.9" customHeight="1">
      <c r="A296" s="9">
        <v>293</v>
      </c>
      <c r="B296" s="13" t="s">
        <v>909</v>
      </c>
      <c r="C296" s="13" t="s">
        <v>825</v>
      </c>
      <c r="D296" s="13" t="s">
        <v>826</v>
      </c>
      <c r="E296" s="10">
        <v>21.352</v>
      </c>
      <c r="G296" s="22">
        <v>21.352</v>
      </c>
      <c r="I296" s="21">
        <f t="shared" si="5"/>
        <v>0</v>
      </c>
    </row>
    <row r="297" spans="1:9" ht="34.9" customHeight="1">
      <c r="A297" s="9">
        <v>294</v>
      </c>
      <c r="B297" s="13" t="s">
        <v>909</v>
      </c>
      <c r="C297" s="13" t="s">
        <v>827</v>
      </c>
      <c r="D297" s="13" t="s">
        <v>828</v>
      </c>
      <c r="E297" s="10">
        <v>30.200040000000001</v>
      </c>
      <c r="G297" s="22">
        <v>30.200040000000001</v>
      </c>
      <c r="I297" s="21">
        <f t="shared" si="5"/>
        <v>0</v>
      </c>
    </row>
    <row r="298" spans="1:9" ht="34.9" customHeight="1">
      <c r="A298" s="9">
        <v>295</v>
      </c>
      <c r="B298" s="13" t="s">
        <v>909</v>
      </c>
      <c r="C298" s="13" t="s">
        <v>829</v>
      </c>
      <c r="D298" s="13" t="s">
        <v>830</v>
      </c>
      <c r="E298" s="10">
        <v>17.779399999999999</v>
      </c>
      <c r="G298" s="22">
        <v>17.779399999999999</v>
      </c>
      <c r="I298" s="21">
        <f t="shared" si="5"/>
        <v>0</v>
      </c>
    </row>
    <row r="299" spans="1:9" ht="34.9" customHeight="1">
      <c r="A299" s="9">
        <v>296</v>
      </c>
      <c r="B299" s="13" t="s">
        <v>910</v>
      </c>
      <c r="C299" s="13" t="s">
        <v>831</v>
      </c>
      <c r="D299" s="13" t="s">
        <v>832</v>
      </c>
      <c r="E299" s="10">
        <v>198.400992</v>
      </c>
      <c r="G299" s="22">
        <v>198.400992</v>
      </c>
      <c r="I299" s="21">
        <f t="shared" si="5"/>
        <v>0</v>
      </c>
    </row>
    <row r="300" spans="1:9" ht="34.9" customHeight="1">
      <c r="A300" s="9">
        <v>297</v>
      </c>
      <c r="B300" s="13" t="s">
        <v>910</v>
      </c>
      <c r="C300" s="13" t="s">
        <v>833</v>
      </c>
      <c r="D300" s="13" t="s">
        <v>142</v>
      </c>
      <c r="E300" s="10">
        <v>4752.1390499999998</v>
      </c>
      <c r="G300" s="22">
        <v>4752.1390499999998</v>
      </c>
      <c r="I300" s="21">
        <f t="shared" si="5"/>
        <v>0</v>
      </c>
    </row>
    <row r="301" spans="1:9" ht="34.9" customHeight="1">
      <c r="A301" s="9">
        <v>298</v>
      </c>
      <c r="B301" s="13" t="s">
        <v>910</v>
      </c>
      <c r="C301" s="13" t="s">
        <v>834</v>
      </c>
      <c r="D301" s="13" t="s">
        <v>355</v>
      </c>
      <c r="E301" s="10">
        <v>1884.3707710000001</v>
      </c>
      <c r="G301" s="22">
        <v>1884.3707710000001</v>
      </c>
      <c r="I301" s="21">
        <f t="shared" si="5"/>
        <v>0</v>
      </c>
    </row>
    <row r="302" spans="1:9" ht="34.9" customHeight="1">
      <c r="A302" s="9">
        <v>299</v>
      </c>
      <c r="B302" s="13" t="s">
        <v>910</v>
      </c>
      <c r="C302" s="13" t="s">
        <v>835</v>
      </c>
      <c r="D302" s="13" t="s">
        <v>567</v>
      </c>
      <c r="E302" s="10">
        <v>125.3922865</v>
      </c>
      <c r="G302" s="22">
        <v>125.392286</v>
      </c>
      <c r="I302" s="21">
        <f t="shared" si="5"/>
        <v>4.9999999873762135E-7</v>
      </c>
    </row>
    <row r="303" spans="1:9" ht="34.9" customHeight="1">
      <c r="A303" s="9">
        <v>300</v>
      </c>
      <c r="B303" s="13" t="s">
        <v>910</v>
      </c>
      <c r="C303" s="13" t="s">
        <v>836</v>
      </c>
      <c r="D303" s="13" t="s">
        <v>837</v>
      </c>
      <c r="E303" s="10">
        <v>32.296100000000003</v>
      </c>
      <c r="G303" s="22">
        <v>32.296100000000003</v>
      </c>
      <c r="I303" s="21">
        <f t="shared" si="5"/>
        <v>0</v>
      </c>
    </row>
    <row r="304" spans="1:9" ht="34.9" customHeight="1">
      <c r="A304" s="9">
        <v>301</v>
      </c>
      <c r="B304" s="13" t="s">
        <v>910</v>
      </c>
      <c r="C304" s="13" t="s">
        <v>838</v>
      </c>
      <c r="D304" s="13" t="s">
        <v>839</v>
      </c>
      <c r="E304" s="10">
        <v>276.66266100000001</v>
      </c>
      <c r="G304" s="22">
        <v>276.66266100000001</v>
      </c>
      <c r="I304" s="21">
        <f t="shared" si="5"/>
        <v>0</v>
      </c>
    </row>
    <row r="305" spans="1:9" ht="34.9" customHeight="1">
      <c r="A305" s="9">
        <v>302</v>
      </c>
      <c r="B305" s="13" t="s">
        <v>910</v>
      </c>
      <c r="C305" s="13" t="s">
        <v>840</v>
      </c>
      <c r="D305" s="13" t="s">
        <v>841</v>
      </c>
      <c r="E305" s="10">
        <v>939.747658</v>
      </c>
      <c r="G305" s="22">
        <v>939.747658</v>
      </c>
      <c r="I305" s="21">
        <f t="shared" si="5"/>
        <v>0</v>
      </c>
    </row>
    <row r="306" spans="1:9" ht="34.9" customHeight="1">
      <c r="A306" s="9">
        <v>303</v>
      </c>
      <c r="B306" s="13" t="s">
        <v>910</v>
      </c>
      <c r="C306" s="13" t="s">
        <v>842</v>
      </c>
      <c r="D306" s="13" t="s">
        <v>843</v>
      </c>
      <c r="E306" s="10">
        <v>186.0033</v>
      </c>
      <c r="G306" s="22">
        <v>186.0033</v>
      </c>
      <c r="I306" s="21">
        <f t="shared" si="5"/>
        <v>0</v>
      </c>
    </row>
    <row r="307" spans="1:9" ht="34.9" customHeight="1">
      <c r="A307" s="9">
        <v>304</v>
      </c>
      <c r="B307" s="13" t="s">
        <v>910</v>
      </c>
      <c r="C307" s="13" t="s">
        <v>844</v>
      </c>
      <c r="D307" s="13" t="s">
        <v>435</v>
      </c>
      <c r="E307" s="10">
        <v>934.09299999999996</v>
      </c>
      <c r="G307" s="22">
        <v>934.09299999999996</v>
      </c>
      <c r="I307" s="21">
        <f t="shared" si="5"/>
        <v>0</v>
      </c>
    </row>
    <row r="308" spans="1:9" ht="34.9" customHeight="1">
      <c r="A308" s="9">
        <v>305</v>
      </c>
      <c r="B308" s="13" t="s">
        <v>910</v>
      </c>
      <c r="C308" s="13" t="s">
        <v>845</v>
      </c>
      <c r="D308" s="13" t="s">
        <v>846</v>
      </c>
      <c r="E308" s="10">
        <v>7.8075000000000001</v>
      </c>
      <c r="G308" s="22">
        <v>7.8075000000000001</v>
      </c>
      <c r="I308" s="21">
        <f t="shared" si="5"/>
        <v>0</v>
      </c>
    </row>
    <row r="309" spans="1:9" ht="34.9" customHeight="1">
      <c r="A309" s="9">
        <v>306</v>
      </c>
      <c r="B309" s="13" t="s">
        <v>911</v>
      </c>
      <c r="C309" s="13" t="s">
        <v>847</v>
      </c>
      <c r="D309" s="13" t="s">
        <v>142</v>
      </c>
      <c r="E309" s="10">
        <v>4486.83</v>
      </c>
      <c r="G309" s="22">
        <v>4486.83</v>
      </c>
      <c r="I309" s="21">
        <f t="shared" si="5"/>
        <v>0</v>
      </c>
    </row>
    <row r="310" spans="1:9" ht="34.9" customHeight="1">
      <c r="A310" s="9">
        <v>307</v>
      </c>
      <c r="B310" s="13" t="s">
        <v>911</v>
      </c>
      <c r="C310" s="13" t="s">
        <v>848</v>
      </c>
      <c r="D310" s="13" t="s">
        <v>501</v>
      </c>
      <c r="E310" s="10">
        <v>64.8048</v>
      </c>
      <c r="G310" s="22">
        <v>64.8048</v>
      </c>
      <c r="I310" s="21">
        <f t="shared" si="5"/>
        <v>0</v>
      </c>
    </row>
    <row r="311" spans="1:9" ht="34.9" customHeight="1">
      <c r="A311" s="9">
        <v>308</v>
      </c>
      <c r="B311" s="13" t="s">
        <v>911</v>
      </c>
      <c r="C311" s="13" t="s">
        <v>849</v>
      </c>
      <c r="D311" s="13" t="s">
        <v>435</v>
      </c>
      <c r="E311" s="10">
        <v>903.74931000000004</v>
      </c>
      <c r="G311" s="22">
        <v>903.74931000000004</v>
      </c>
      <c r="I311" s="21">
        <f t="shared" si="5"/>
        <v>0</v>
      </c>
    </row>
    <row r="312" spans="1:9" ht="34.9" customHeight="1">
      <c r="A312" s="9">
        <v>309</v>
      </c>
      <c r="B312" s="13" t="s">
        <v>911</v>
      </c>
      <c r="C312" s="13" t="s">
        <v>850</v>
      </c>
      <c r="D312" s="13" t="s">
        <v>563</v>
      </c>
      <c r="E312" s="10">
        <v>17.16255</v>
      </c>
      <c r="G312" s="22">
        <v>17.16255</v>
      </c>
      <c r="I312" s="21">
        <f t="shared" si="5"/>
        <v>0</v>
      </c>
    </row>
    <row r="313" spans="1:9" ht="34.9" customHeight="1">
      <c r="A313" s="5">
        <v>310</v>
      </c>
      <c r="B313" s="26" t="s">
        <v>911</v>
      </c>
      <c r="C313" s="27" t="s">
        <v>922</v>
      </c>
      <c r="D313" s="27" t="s">
        <v>923</v>
      </c>
      <c r="E313" s="20">
        <v>183.78</v>
      </c>
      <c r="G313" s="22">
        <v>183.78</v>
      </c>
      <c r="I313" s="21">
        <f t="shared" si="5"/>
        <v>0</v>
      </c>
    </row>
    <row r="314" spans="1:9" ht="34.9" customHeight="1">
      <c r="A314" s="9">
        <v>311</v>
      </c>
      <c r="B314" s="13" t="s">
        <v>911</v>
      </c>
      <c r="C314" s="13" t="s">
        <v>851</v>
      </c>
      <c r="D314" s="13" t="s">
        <v>567</v>
      </c>
      <c r="E314" s="10">
        <v>248.13</v>
      </c>
      <c r="G314" s="22">
        <v>248.13</v>
      </c>
      <c r="I314" s="21">
        <f t="shared" si="5"/>
        <v>0</v>
      </c>
    </row>
    <row r="315" spans="1:9" ht="34.9" customHeight="1">
      <c r="A315" s="9">
        <v>312</v>
      </c>
      <c r="B315" s="13" t="s">
        <v>870</v>
      </c>
      <c r="C315" s="13" t="s">
        <v>852</v>
      </c>
      <c r="D315" s="13" t="s">
        <v>327</v>
      </c>
      <c r="E315" s="10">
        <v>214.08929900000001</v>
      </c>
      <c r="G315" s="22">
        <v>214.08929900000001</v>
      </c>
      <c r="I315" s="21">
        <f t="shared" si="5"/>
        <v>0</v>
      </c>
    </row>
    <row r="316" spans="1:9" ht="34.9" customHeight="1">
      <c r="A316" s="9">
        <v>313</v>
      </c>
      <c r="B316" s="13" t="s">
        <v>870</v>
      </c>
      <c r="C316" s="13" t="s">
        <v>853</v>
      </c>
      <c r="D316" s="13" t="s">
        <v>854</v>
      </c>
      <c r="E316" s="10">
        <v>100.922484</v>
      </c>
      <c r="G316" s="22">
        <v>100.922484</v>
      </c>
      <c r="I316" s="21">
        <f t="shared" si="5"/>
        <v>0</v>
      </c>
    </row>
    <row r="317" spans="1:9" ht="34.9" customHeight="1">
      <c r="A317" s="9">
        <v>314</v>
      </c>
      <c r="B317" s="13" t="s">
        <v>869</v>
      </c>
      <c r="C317" s="13" t="s">
        <v>855</v>
      </c>
      <c r="D317" s="13" t="s">
        <v>366</v>
      </c>
      <c r="E317" s="10">
        <v>68.403000000000006</v>
      </c>
      <c r="G317" s="22">
        <v>68.403000000000006</v>
      </c>
      <c r="I317" s="21">
        <f t="shared" si="5"/>
        <v>0</v>
      </c>
    </row>
    <row r="318" spans="1:9" ht="34.9" customHeight="1">
      <c r="A318" s="9">
        <v>315</v>
      </c>
      <c r="B318" s="13" t="s">
        <v>869</v>
      </c>
      <c r="C318" s="13" t="s">
        <v>856</v>
      </c>
      <c r="D318" s="13" t="s">
        <v>369</v>
      </c>
      <c r="E318" s="10">
        <v>778.38760000000002</v>
      </c>
      <c r="G318" s="22">
        <v>778.38760000000002</v>
      </c>
      <c r="I318" s="21">
        <f t="shared" si="5"/>
        <v>0</v>
      </c>
    </row>
    <row r="319" spans="1:9" ht="34.9" customHeight="1">
      <c r="A319" s="9">
        <v>316</v>
      </c>
      <c r="B319" s="13" t="s">
        <v>869</v>
      </c>
      <c r="C319" s="13" t="s">
        <v>857</v>
      </c>
      <c r="D319" s="13" t="s">
        <v>140</v>
      </c>
      <c r="E319" s="10">
        <v>787.18019500000003</v>
      </c>
      <c r="G319" s="22">
        <v>787.18019500000003</v>
      </c>
      <c r="I319" s="21">
        <f t="shared" si="5"/>
        <v>0</v>
      </c>
    </row>
    <row r="320" spans="1:9" ht="34.9" customHeight="1">
      <c r="A320" s="9">
        <v>317</v>
      </c>
      <c r="B320" s="13" t="s">
        <v>869</v>
      </c>
      <c r="C320" s="13" t="s">
        <v>858</v>
      </c>
      <c r="D320" s="13" t="s">
        <v>640</v>
      </c>
      <c r="E320" s="10">
        <v>53.535600000000002</v>
      </c>
      <c r="G320" s="22">
        <v>53.535600000000002</v>
      </c>
      <c r="I320" s="21">
        <f t="shared" si="5"/>
        <v>0</v>
      </c>
    </row>
    <row r="321" spans="1:9" ht="34.9" customHeight="1">
      <c r="A321" s="9">
        <v>318</v>
      </c>
      <c r="B321" s="13" t="s">
        <v>869</v>
      </c>
      <c r="C321" s="13" t="s">
        <v>859</v>
      </c>
      <c r="D321" s="13" t="s">
        <v>501</v>
      </c>
      <c r="E321" s="10">
        <v>71.518000000000001</v>
      </c>
      <c r="G321" s="22">
        <v>71.518000000000001</v>
      </c>
      <c r="I321" s="21">
        <f t="shared" si="5"/>
        <v>0</v>
      </c>
    </row>
    <row r="322" spans="1:9" ht="34.9" customHeight="1">
      <c r="A322" s="5">
        <v>319</v>
      </c>
      <c r="B322" s="26" t="s">
        <v>868</v>
      </c>
      <c r="C322" s="26" t="s">
        <v>860</v>
      </c>
      <c r="D322" s="26" t="s">
        <v>861</v>
      </c>
      <c r="E322" s="20">
        <v>386.08</v>
      </c>
      <c r="G322" s="22">
        <v>386.08</v>
      </c>
      <c r="I322" s="21">
        <f t="shared" si="5"/>
        <v>0</v>
      </c>
    </row>
    <row r="323" spans="1:9" ht="34.9" customHeight="1">
      <c r="A323" s="9">
        <v>320</v>
      </c>
      <c r="B323" s="13" t="s">
        <v>868</v>
      </c>
      <c r="C323" s="13" t="s">
        <v>862</v>
      </c>
      <c r="D323" s="13" t="s">
        <v>435</v>
      </c>
      <c r="E323" s="10">
        <v>809.30645400000003</v>
      </c>
      <c r="G323" s="22">
        <v>809.30645400000003</v>
      </c>
      <c r="I323" s="21">
        <f t="shared" si="5"/>
        <v>0</v>
      </c>
    </row>
    <row r="324" spans="1:9" ht="34.9" customHeight="1">
      <c r="A324" s="9">
        <v>321</v>
      </c>
      <c r="B324" s="13" t="s">
        <v>868</v>
      </c>
      <c r="C324" s="13" t="s">
        <v>863</v>
      </c>
      <c r="D324" s="13" t="s">
        <v>864</v>
      </c>
      <c r="E324" s="10">
        <v>102</v>
      </c>
      <c r="G324" s="22">
        <v>102</v>
      </c>
      <c r="I324" s="21">
        <f t="shared" si="5"/>
        <v>0</v>
      </c>
    </row>
    <row r="325" spans="1:9" ht="34.9" customHeight="1">
      <c r="A325" s="9">
        <v>322</v>
      </c>
      <c r="B325" s="13" t="s">
        <v>868</v>
      </c>
      <c r="C325" s="13" t="s">
        <v>865</v>
      </c>
      <c r="D325" s="13" t="s">
        <v>866</v>
      </c>
      <c r="E325" s="10">
        <v>160.52529999999999</v>
      </c>
      <c r="G325" s="22">
        <v>160.52529999999999</v>
      </c>
      <c r="I325" s="21">
        <f t="shared" si="5"/>
        <v>0</v>
      </c>
    </row>
    <row r="326" spans="1:9" ht="34.9" customHeight="1">
      <c r="A326" s="1" t="s">
        <v>378</v>
      </c>
      <c r="B326" s="12"/>
      <c r="C326" s="12"/>
      <c r="D326" s="12"/>
      <c r="E326" s="10">
        <f>SUM(E4:E325)</f>
        <v>438873.72005650011</v>
      </c>
      <c r="I326" s="21">
        <f>E326-G324</f>
        <v>438771.72005650011</v>
      </c>
    </row>
  </sheetData>
  <autoFilter ref="A3:I326"/>
  <mergeCells count="1">
    <mergeCell ref="A1:E1"/>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4"/>
  <sheetViews>
    <sheetView workbookViewId="0">
      <selection activeCell="A4" sqref="A4"/>
    </sheetView>
  </sheetViews>
  <sheetFormatPr defaultColWidth="8.875" defaultRowHeight="13.5"/>
  <cols>
    <col min="1" max="1" width="8.875" style="4"/>
    <col min="2" max="2" width="26.125" style="4" customWidth="1"/>
    <col min="3" max="3" width="29.5" style="4" customWidth="1"/>
    <col min="4" max="4" width="41.5" style="4" customWidth="1"/>
    <col min="5" max="5" width="25.5" style="4" customWidth="1"/>
    <col min="6" max="16384" width="8.875" style="4"/>
  </cols>
  <sheetData>
    <row r="1" spans="1:5" ht="34.9" customHeight="1">
      <c r="A1" s="29" t="s">
        <v>379</v>
      </c>
      <c r="B1" s="29"/>
      <c r="C1" s="29"/>
      <c r="D1" s="29"/>
      <c r="E1" s="29"/>
    </row>
    <row r="2" spans="1:5" ht="34.9" customHeight="1"/>
    <row r="3" spans="1:5" ht="34.9" customHeight="1">
      <c r="A3" s="1" t="s">
        <v>373</v>
      </c>
      <c r="B3" s="1" t="s">
        <v>374</v>
      </c>
      <c r="C3" s="1" t="s">
        <v>375</v>
      </c>
      <c r="D3" s="1" t="s">
        <v>376</v>
      </c>
      <c r="E3" s="1" t="s">
        <v>377</v>
      </c>
    </row>
    <row r="4" spans="1:5" ht="34.9" customHeight="1">
      <c r="A4" s="1">
        <v>8</v>
      </c>
      <c r="B4" s="1" t="s">
        <v>0</v>
      </c>
      <c r="C4" s="1" t="s">
        <v>15</v>
      </c>
      <c r="D4" s="1" t="s">
        <v>16</v>
      </c>
      <c r="E4" s="1">
        <v>80</v>
      </c>
    </row>
    <row r="5" spans="1:5" ht="34.9" customHeight="1">
      <c r="A5" s="1">
        <v>4</v>
      </c>
      <c r="B5" s="1" t="s">
        <v>0</v>
      </c>
      <c r="C5" s="1" t="s">
        <v>7</v>
      </c>
      <c r="D5" s="1" t="s">
        <v>8</v>
      </c>
      <c r="E5" s="1">
        <v>48.45</v>
      </c>
    </row>
    <row r="6" spans="1:5" ht="34.9" customHeight="1">
      <c r="A6" s="1">
        <v>9</v>
      </c>
      <c r="B6" s="1" t="s">
        <v>0</v>
      </c>
      <c r="C6" s="1" t="s">
        <v>17</v>
      </c>
      <c r="D6" s="1" t="s">
        <v>18</v>
      </c>
      <c r="E6" s="1">
        <v>80</v>
      </c>
    </row>
    <row r="7" spans="1:5" ht="34.9" customHeight="1">
      <c r="A7" s="1">
        <v>6</v>
      </c>
      <c r="B7" s="1" t="s">
        <v>0</v>
      </c>
      <c r="C7" s="1" t="s">
        <v>11</v>
      </c>
      <c r="D7" s="1" t="s">
        <v>12</v>
      </c>
      <c r="E7" s="1">
        <v>60</v>
      </c>
    </row>
    <row r="8" spans="1:5" ht="34.9" customHeight="1">
      <c r="A8" s="1">
        <v>16</v>
      </c>
      <c r="B8" s="1" t="s">
        <v>0</v>
      </c>
      <c r="C8" s="1" t="s">
        <v>31</v>
      </c>
      <c r="D8" s="1" t="s">
        <v>32</v>
      </c>
      <c r="E8" s="1">
        <v>199</v>
      </c>
    </row>
    <row r="9" spans="1:5" ht="34.9" customHeight="1">
      <c r="A9" s="1">
        <v>19</v>
      </c>
      <c r="B9" s="1" t="s">
        <v>0</v>
      </c>
      <c r="C9" s="1" t="s">
        <v>37</v>
      </c>
      <c r="D9" s="1" t="s">
        <v>38</v>
      </c>
      <c r="E9" s="1">
        <v>666</v>
      </c>
    </row>
    <row r="10" spans="1:5" ht="34.9" customHeight="1">
      <c r="A10" s="1">
        <v>14</v>
      </c>
      <c r="B10" s="1" t="s">
        <v>0</v>
      </c>
      <c r="C10" s="1" t="s">
        <v>27</v>
      </c>
      <c r="D10" s="1" t="s">
        <v>28</v>
      </c>
      <c r="E10" s="1">
        <v>160</v>
      </c>
    </row>
    <row r="11" spans="1:5" ht="34.9" customHeight="1">
      <c r="A11" s="1">
        <v>1</v>
      </c>
      <c r="B11" s="1" t="s">
        <v>0</v>
      </c>
      <c r="C11" s="1" t="s">
        <v>1</v>
      </c>
      <c r="D11" s="1" t="s">
        <v>2</v>
      </c>
      <c r="E11" s="1">
        <v>45</v>
      </c>
    </row>
    <row r="12" spans="1:5" ht="34.9" customHeight="1">
      <c r="A12" s="1">
        <v>10</v>
      </c>
      <c r="B12" s="1" t="s">
        <v>0</v>
      </c>
      <c r="C12" s="1" t="s">
        <v>19</v>
      </c>
      <c r="D12" s="1" t="s">
        <v>20</v>
      </c>
      <c r="E12" s="1">
        <v>90</v>
      </c>
    </row>
    <row r="13" spans="1:5" ht="34.9" customHeight="1">
      <c r="A13" s="1"/>
      <c r="B13" s="1"/>
      <c r="C13" s="1"/>
      <c r="D13" s="1"/>
      <c r="E13" s="1"/>
    </row>
    <row r="14" spans="1:5" ht="34.9" customHeight="1">
      <c r="A14" s="1">
        <v>18</v>
      </c>
      <c r="B14" s="1" t="s">
        <v>0</v>
      </c>
      <c r="C14" s="1" t="s">
        <v>35</v>
      </c>
      <c r="D14" s="1" t="s">
        <v>36</v>
      </c>
      <c r="E14" s="1">
        <v>515.83749999999998</v>
      </c>
    </row>
    <row r="15" spans="1:5" ht="34.9" customHeight="1">
      <c r="A15" s="1">
        <v>20</v>
      </c>
      <c r="B15" s="1" t="s">
        <v>0</v>
      </c>
      <c r="C15" s="1" t="s">
        <v>39</v>
      </c>
      <c r="D15" s="1" t="s">
        <v>40</v>
      </c>
      <c r="E15" s="1">
        <v>1019.88</v>
      </c>
    </row>
    <row r="16" spans="1:5" ht="34.9" customHeight="1">
      <c r="A16" s="1">
        <v>13</v>
      </c>
      <c r="B16" s="1" t="s">
        <v>0</v>
      </c>
      <c r="C16" s="1" t="s">
        <v>25</v>
      </c>
      <c r="D16" s="1" t="s">
        <v>26</v>
      </c>
      <c r="E16" s="1">
        <v>155.71</v>
      </c>
    </row>
    <row r="17" spans="1:5" ht="34.9" customHeight="1">
      <c r="A17" s="1">
        <v>2</v>
      </c>
      <c r="B17" s="1" t="s">
        <v>0</v>
      </c>
      <c r="C17" s="1" t="s">
        <v>3</v>
      </c>
      <c r="D17" s="1" t="s">
        <v>4</v>
      </c>
      <c r="E17" s="1">
        <v>45.41</v>
      </c>
    </row>
    <row r="18" spans="1:5" ht="34.9" customHeight="1">
      <c r="A18" s="1">
        <v>12</v>
      </c>
      <c r="B18" s="1" t="s">
        <v>0</v>
      </c>
      <c r="C18" s="1" t="s">
        <v>23</v>
      </c>
      <c r="D18" s="1" t="s">
        <v>24</v>
      </c>
      <c r="E18" s="1">
        <v>98.017357000000004</v>
      </c>
    </row>
    <row r="19" spans="1:5" ht="34.9" customHeight="1">
      <c r="A19" s="1">
        <v>3</v>
      </c>
      <c r="B19" s="1" t="s">
        <v>0</v>
      </c>
      <c r="C19" s="1" t="s">
        <v>5</v>
      </c>
      <c r="D19" s="1" t="s">
        <v>6</v>
      </c>
      <c r="E19" s="1">
        <v>48.005692000000003</v>
      </c>
    </row>
    <row r="20" spans="1:5" ht="34.9" customHeight="1">
      <c r="A20" s="1">
        <v>11</v>
      </c>
      <c r="B20" s="1" t="s">
        <v>0</v>
      </c>
      <c r="C20" s="1" t="s">
        <v>21</v>
      </c>
      <c r="D20" s="1" t="s">
        <v>22</v>
      </c>
      <c r="E20" s="1">
        <v>90.000214999999997</v>
      </c>
    </row>
    <row r="21" spans="1:5" ht="34.9" customHeight="1">
      <c r="A21" s="1">
        <v>15</v>
      </c>
      <c r="B21" s="1" t="s">
        <v>0</v>
      </c>
      <c r="C21" s="1" t="s">
        <v>29</v>
      </c>
      <c r="D21" s="1" t="s">
        <v>30</v>
      </c>
      <c r="E21" s="1">
        <v>191.5</v>
      </c>
    </row>
    <row r="22" spans="1:5" ht="34.9" customHeight="1">
      <c r="A22" s="1">
        <v>17</v>
      </c>
      <c r="B22" s="1" t="s">
        <v>0</v>
      </c>
      <c r="C22" s="1" t="s">
        <v>33</v>
      </c>
      <c r="D22" s="1" t="s">
        <v>34</v>
      </c>
      <c r="E22" s="1">
        <v>218.3571</v>
      </c>
    </row>
    <row r="23" spans="1:5" ht="34.9" customHeight="1">
      <c r="A23" s="1">
        <v>7</v>
      </c>
      <c r="B23" s="1" t="s">
        <v>0</v>
      </c>
      <c r="C23" s="1" t="s">
        <v>13</v>
      </c>
      <c r="D23" s="1" t="s">
        <v>14</v>
      </c>
      <c r="E23" s="1">
        <v>80</v>
      </c>
    </row>
    <row r="24" spans="1:5" ht="34.9" customHeight="1">
      <c r="A24" s="1">
        <v>5</v>
      </c>
      <c r="B24" s="1" t="s">
        <v>0</v>
      </c>
      <c r="C24" s="1" t="s">
        <v>9</v>
      </c>
      <c r="D24" s="1" t="s">
        <v>10</v>
      </c>
      <c r="E24" s="1">
        <v>49</v>
      </c>
    </row>
    <row r="25" spans="1:5" ht="34.9" customHeight="1">
      <c r="A25" s="1">
        <v>21</v>
      </c>
      <c r="B25" s="1" t="s">
        <v>41</v>
      </c>
      <c r="C25" s="1" t="s">
        <v>42</v>
      </c>
      <c r="D25" s="1" t="s">
        <v>43</v>
      </c>
      <c r="E25" s="1">
        <v>561.82442000000003</v>
      </c>
    </row>
    <row r="26" spans="1:5" ht="34.9" customHeight="1">
      <c r="A26" s="1">
        <v>22</v>
      </c>
      <c r="B26" s="1" t="s">
        <v>41</v>
      </c>
      <c r="C26" s="1" t="s">
        <v>44</v>
      </c>
      <c r="D26" s="1" t="s">
        <v>45</v>
      </c>
      <c r="E26" s="1">
        <v>740.76220000000001</v>
      </c>
    </row>
    <row r="27" spans="1:5" ht="34.9" customHeight="1">
      <c r="A27" s="1">
        <v>45</v>
      </c>
      <c r="B27" s="1" t="s">
        <v>46</v>
      </c>
      <c r="C27" s="1" t="s">
        <v>91</v>
      </c>
      <c r="D27" s="1" t="s">
        <v>92</v>
      </c>
      <c r="E27" s="1">
        <v>8023.4798330000003</v>
      </c>
    </row>
    <row r="28" spans="1:5" ht="34.9" customHeight="1">
      <c r="A28" s="1">
        <v>36</v>
      </c>
      <c r="B28" s="1" t="s">
        <v>46</v>
      </c>
      <c r="C28" s="1" t="s">
        <v>73</v>
      </c>
      <c r="D28" s="1" t="s">
        <v>74</v>
      </c>
      <c r="E28" s="1">
        <v>1900</v>
      </c>
    </row>
    <row r="29" spans="1:5" ht="34.9" customHeight="1">
      <c r="A29" s="1">
        <v>38</v>
      </c>
      <c r="B29" s="1" t="s">
        <v>46</v>
      </c>
      <c r="C29" s="1" t="s">
        <v>77</v>
      </c>
      <c r="D29" s="1" t="s">
        <v>78</v>
      </c>
      <c r="E29" s="1">
        <v>2000</v>
      </c>
    </row>
    <row r="30" spans="1:5" ht="34.9" customHeight="1">
      <c r="A30" s="1">
        <v>37</v>
      </c>
      <c r="B30" s="1" t="s">
        <v>46</v>
      </c>
      <c r="C30" s="1" t="s">
        <v>75</v>
      </c>
      <c r="D30" s="1" t="s">
        <v>76</v>
      </c>
      <c r="E30" s="1">
        <v>2000</v>
      </c>
    </row>
    <row r="31" spans="1:5" ht="34.9" customHeight="1">
      <c r="A31" s="1">
        <v>23</v>
      </c>
      <c r="B31" s="1" t="s">
        <v>46</v>
      </c>
      <c r="C31" s="1" t="s">
        <v>47</v>
      </c>
      <c r="D31" s="1" t="s">
        <v>48</v>
      </c>
      <c r="E31" s="1">
        <v>80</v>
      </c>
    </row>
    <row r="32" spans="1:5" ht="34.9" customHeight="1">
      <c r="A32" s="1">
        <v>32</v>
      </c>
      <c r="B32" s="1" t="s">
        <v>46</v>
      </c>
      <c r="C32" s="1" t="s">
        <v>65</v>
      </c>
      <c r="D32" s="1" t="s">
        <v>66</v>
      </c>
      <c r="E32" s="1">
        <v>1000</v>
      </c>
    </row>
    <row r="33" spans="1:5" ht="34.9" customHeight="1">
      <c r="A33" s="1">
        <v>33</v>
      </c>
      <c r="B33" s="1" t="s">
        <v>46</v>
      </c>
      <c r="C33" s="1" t="s">
        <v>67</v>
      </c>
      <c r="D33" s="1" t="s">
        <v>68</v>
      </c>
      <c r="E33" s="1">
        <v>1500</v>
      </c>
    </row>
    <row r="34" spans="1:5" ht="34.9" customHeight="1">
      <c r="A34" s="1">
        <v>25</v>
      </c>
      <c r="B34" s="1" t="s">
        <v>46</v>
      </c>
      <c r="C34" s="1" t="s">
        <v>51</v>
      </c>
      <c r="D34" s="1" t="s">
        <v>52</v>
      </c>
      <c r="E34" s="1">
        <v>150</v>
      </c>
    </row>
    <row r="35" spans="1:5" ht="34.9" customHeight="1">
      <c r="A35" s="1">
        <v>27</v>
      </c>
      <c r="B35" s="1" t="s">
        <v>46</v>
      </c>
      <c r="C35" s="1" t="s">
        <v>55</v>
      </c>
      <c r="D35" s="1" t="s">
        <v>56</v>
      </c>
      <c r="E35" s="1">
        <v>400</v>
      </c>
    </row>
    <row r="36" spans="1:5" ht="34.9" customHeight="1">
      <c r="A36" s="1">
        <v>34</v>
      </c>
      <c r="B36" s="1" t="s">
        <v>46</v>
      </c>
      <c r="C36" s="1" t="s">
        <v>69</v>
      </c>
      <c r="D36" s="1" t="s">
        <v>70</v>
      </c>
      <c r="E36" s="1">
        <v>1697.4893</v>
      </c>
    </row>
    <row r="37" spans="1:5" ht="34.9" customHeight="1">
      <c r="A37" s="1">
        <v>42</v>
      </c>
      <c r="B37" s="1" t="s">
        <v>46</v>
      </c>
      <c r="C37" s="1" t="s">
        <v>85</v>
      </c>
      <c r="D37" s="1" t="s">
        <v>86</v>
      </c>
      <c r="E37" s="1">
        <v>3200</v>
      </c>
    </row>
    <row r="38" spans="1:5" ht="34.9" customHeight="1">
      <c r="A38" s="1">
        <v>24</v>
      </c>
      <c r="B38" s="1" t="s">
        <v>46</v>
      </c>
      <c r="C38" s="1" t="s">
        <v>49</v>
      </c>
      <c r="D38" s="1" t="s">
        <v>50</v>
      </c>
      <c r="E38" s="1">
        <v>80</v>
      </c>
    </row>
    <row r="39" spans="1:5" ht="34.9" customHeight="1">
      <c r="A39" s="1">
        <v>44</v>
      </c>
      <c r="B39" s="1" t="s">
        <v>46</v>
      </c>
      <c r="C39" s="1" t="s">
        <v>89</v>
      </c>
      <c r="D39" s="1" t="s">
        <v>90</v>
      </c>
      <c r="E39" s="1">
        <v>8372.7759999999998</v>
      </c>
    </row>
    <row r="40" spans="1:5" ht="34.9" customHeight="1">
      <c r="A40" s="1">
        <v>43</v>
      </c>
      <c r="B40" s="1" t="s">
        <v>46</v>
      </c>
      <c r="C40" s="1" t="s">
        <v>87</v>
      </c>
      <c r="D40" s="1" t="s">
        <v>88</v>
      </c>
      <c r="E40" s="1">
        <v>6834.7425000000003</v>
      </c>
    </row>
    <row r="41" spans="1:5" ht="34.9" customHeight="1">
      <c r="A41" s="1">
        <v>40</v>
      </c>
      <c r="B41" s="1" t="s">
        <v>46</v>
      </c>
      <c r="C41" s="1" t="s">
        <v>81</v>
      </c>
      <c r="D41" s="1" t="s">
        <v>82</v>
      </c>
      <c r="E41" s="1">
        <v>2573.2541999999999</v>
      </c>
    </row>
    <row r="42" spans="1:5" ht="34.9" customHeight="1">
      <c r="A42" s="1">
        <v>39</v>
      </c>
      <c r="B42" s="1" t="s">
        <v>46</v>
      </c>
      <c r="C42" s="1" t="s">
        <v>79</v>
      </c>
      <c r="D42" s="1" t="s">
        <v>80</v>
      </c>
      <c r="E42" s="1">
        <v>2013</v>
      </c>
    </row>
    <row r="43" spans="1:5" ht="34.9" customHeight="1">
      <c r="A43" s="1">
        <v>35</v>
      </c>
      <c r="B43" s="1" t="s">
        <v>46</v>
      </c>
      <c r="C43" s="1" t="s">
        <v>71</v>
      </c>
      <c r="D43" s="1" t="s">
        <v>72</v>
      </c>
      <c r="E43" s="1">
        <v>1805.0219999999999</v>
      </c>
    </row>
    <row r="44" spans="1:5" ht="34.9" customHeight="1">
      <c r="A44" s="1">
        <v>31</v>
      </c>
      <c r="B44" s="1" t="s">
        <v>46</v>
      </c>
      <c r="C44" s="1" t="s">
        <v>63</v>
      </c>
      <c r="D44" s="1" t="s">
        <v>64</v>
      </c>
      <c r="E44" s="1">
        <v>765.44</v>
      </c>
    </row>
    <row r="45" spans="1:5" ht="34.9" customHeight="1">
      <c r="A45" s="1">
        <v>29</v>
      </c>
      <c r="B45" s="1" t="s">
        <v>46</v>
      </c>
      <c r="C45" s="1" t="s">
        <v>59</v>
      </c>
      <c r="D45" s="1" t="s">
        <v>60</v>
      </c>
      <c r="E45" s="1">
        <v>500</v>
      </c>
    </row>
    <row r="46" spans="1:5" ht="34.9" customHeight="1">
      <c r="A46" s="1">
        <v>41</v>
      </c>
      <c r="B46" s="1" t="s">
        <v>46</v>
      </c>
      <c r="C46" s="1" t="s">
        <v>83</v>
      </c>
      <c r="D46" s="1" t="s">
        <v>84</v>
      </c>
      <c r="E46" s="1">
        <v>2900</v>
      </c>
    </row>
    <row r="47" spans="1:5" ht="34.9" customHeight="1">
      <c r="A47" s="1">
        <v>30</v>
      </c>
      <c r="B47" s="1" t="s">
        <v>46</v>
      </c>
      <c r="C47" s="1" t="s">
        <v>61</v>
      </c>
      <c r="D47" s="1" t="s">
        <v>62</v>
      </c>
      <c r="E47" s="1">
        <v>500</v>
      </c>
    </row>
    <row r="48" spans="1:5" ht="34.9" customHeight="1">
      <c r="A48" s="1">
        <v>26</v>
      </c>
      <c r="B48" s="1" t="s">
        <v>46</v>
      </c>
      <c r="C48" s="1" t="s">
        <v>53</v>
      </c>
      <c r="D48" s="1" t="s">
        <v>54</v>
      </c>
      <c r="E48" s="1">
        <v>251.28</v>
      </c>
    </row>
    <row r="49" spans="1:6" ht="34.9" customHeight="1">
      <c r="A49" s="1">
        <v>28</v>
      </c>
      <c r="B49" s="1" t="s">
        <v>46</v>
      </c>
      <c r="C49" s="1" t="s">
        <v>57</v>
      </c>
      <c r="D49" s="1" t="s">
        <v>58</v>
      </c>
      <c r="E49" s="1">
        <v>500</v>
      </c>
    </row>
    <row r="50" spans="1:6" s="2" customFormat="1" ht="34.9" customHeight="1">
      <c r="A50" s="3">
        <v>50</v>
      </c>
      <c r="B50" s="3" t="s">
        <v>93</v>
      </c>
      <c r="C50" s="3" t="s">
        <v>102</v>
      </c>
      <c r="D50" s="3" t="s">
        <v>103</v>
      </c>
      <c r="E50" s="3">
        <v>30</v>
      </c>
    </row>
    <row r="51" spans="1:6" s="2" customFormat="1" ht="34.9" customHeight="1">
      <c r="A51" s="3">
        <v>48</v>
      </c>
      <c r="B51" s="3" t="s">
        <v>93</v>
      </c>
      <c r="C51" s="3" t="s">
        <v>98</v>
      </c>
      <c r="D51" s="3" t="s">
        <v>99</v>
      </c>
      <c r="E51" s="3">
        <v>20</v>
      </c>
    </row>
    <row r="52" spans="1:6" s="2" customFormat="1" ht="34.9" customHeight="1">
      <c r="A52" s="1">
        <v>52</v>
      </c>
      <c r="B52" s="1" t="s">
        <v>93</v>
      </c>
      <c r="C52" s="1" t="s">
        <v>106</v>
      </c>
      <c r="D52" s="1" t="s">
        <v>107</v>
      </c>
      <c r="E52" s="1">
        <v>160</v>
      </c>
    </row>
    <row r="53" spans="1:6" s="2" customFormat="1" ht="34.9" customHeight="1">
      <c r="A53" s="3">
        <v>49</v>
      </c>
      <c r="B53" s="3" t="s">
        <v>93</v>
      </c>
      <c r="C53" s="3" t="s">
        <v>100</v>
      </c>
      <c r="D53" s="3" t="s">
        <v>101</v>
      </c>
      <c r="E53" s="3">
        <v>30</v>
      </c>
    </row>
    <row r="54" spans="1:6" s="2" customFormat="1" ht="34.9" customHeight="1">
      <c r="A54" s="1">
        <v>53</v>
      </c>
      <c r="B54" s="1" t="s">
        <v>93</v>
      </c>
      <c r="C54" s="1" t="s">
        <v>108</v>
      </c>
      <c r="D54" s="1" t="s">
        <v>109</v>
      </c>
      <c r="E54" s="1">
        <v>600</v>
      </c>
    </row>
    <row r="55" spans="1:6" ht="34.9" customHeight="1">
      <c r="A55" s="5">
        <v>46</v>
      </c>
      <c r="B55" s="5" t="s">
        <v>93</v>
      </c>
      <c r="C55" s="5" t="s">
        <v>94</v>
      </c>
      <c r="D55" s="5" t="s">
        <v>95</v>
      </c>
      <c r="E55" s="5">
        <v>3.8530169999999999</v>
      </c>
      <c r="F55" s="4" t="s">
        <v>382</v>
      </c>
    </row>
    <row r="56" spans="1:6" ht="34.9" customHeight="1">
      <c r="A56" s="1">
        <v>47</v>
      </c>
      <c r="B56" s="1" t="s">
        <v>93</v>
      </c>
      <c r="C56" s="1" t="s">
        <v>96</v>
      </c>
      <c r="D56" s="1" t="s">
        <v>97</v>
      </c>
      <c r="E56" s="1">
        <v>47.730074000000002</v>
      </c>
    </row>
    <row r="57" spans="1:6" ht="34.9" customHeight="1">
      <c r="A57" s="1">
        <v>51</v>
      </c>
      <c r="B57" s="1" t="s">
        <v>93</v>
      </c>
      <c r="C57" s="1" t="s">
        <v>104</v>
      </c>
      <c r="D57" s="1" t="s">
        <v>105</v>
      </c>
      <c r="E57" s="1">
        <v>148.38941199999999</v>
      </c>
    </row>
    <row r="58" spans="1:6" ht="34.9" customHeight="1">
      <c r="A58" s="1">
        <v>54</v>
      </c>
      <c r="B58" s="1" t="s">
        <v>93</v>
      </c>
      <c r="C58" s="1" t="s">
        <v>110</v>
      </c>
      <c r="D58" s="1" t="s">
        <v>111</v>
      </c>
      <c r="E58" s="1">
        <v>497.85469999999998</v>
      </c>
    </row>
    <row r="59" spans="1:6" ht="34.9" customHeight="1">
      <c r="A59" s="1">
        <v>61</v>
      </c>
      <c r="B59" s="1" t="s">
        <v>112</v>
      </c>
      <c r="C59" s="1" t="s">
        <v>125</v>
      </c>
      <c r="D59" s="1" t="s">
        <v>126</v>
      </c>
      <c r="E59" s="1">
        <v>194.90880000000001</v>
      </c>
    </row>
    <row r="60" spans="1:6" ht="34.9" customHeight="1">
      <c r="A60" s="1">
        <v>58</v>
      </c>
      <c r="B60" s="1" t="s">
        <v>112</v>
      </c>
      <c r="C60" s="1" t="s">
        <v>119</v>
      </c>
      <c r="D60" s="1" t="s">
        <v>120</v>
      </c>
      <c r="E60" s="1">
        <v>78</v>
      </c>
    </row>
    <row r="61" spans="1:6" ht="34.9" customHeight="1">
      <c r="A61" s="1">
        <v>59</v>
      </c>
      <c r="B61" s="1" t="s">
        <v>112</v>
      </c>
      <c r="C61" s="1" t="s">
        <v>121</v>
      </c>
      <c r="D61" s="1" t="s">
        <v>122</v>
      </c>
      <c r="E61" s="1">
        <v>80.087999999999994</v>
      </c>
    </row>
    <row r="62" spans="1:6" s="2" customFormat="1" ht="34.9" customHeight="1">
      <c r="A62" s="1">
        <v>57</v>
      </c>
      <c r="B62" s="1" t="s">
        <v>112</v>
      </c>
      <c r="C62" s="1" t="s">
        <v>117</v>
      </c>
      <c r="D62" s="1" t="s">
        <v>118</v>
      </c>
      <c r="E62" s="1">
        <v>67.624368000000004</v>
      </c>
    </row>
    <row r="63" spans="1:6" ht="34.9" customHeight="1">
      <c r="A63" s="1">
        <v>56</v>
      </c>
      <c r="B63" s="1" t="s">
        <v>112</v>
      </c>
      <c r="C63" s="1" t="s">
        <v>115</v>
      </c>
      <c r="D63" s="1" t="s">
        <v>116</v>
      </c>
      <c r="E63" s="1">
        <v>46.761899999999997</v>
      </c>
    </row>
    <row r="64" spans="1:6" s="2" customFormat="1" ht="34.9" customHeight="1">
      <c r="A64" s="1">
        <v>60</v>
      </c>
      <c r="B64" s="1" t="s">
        <v>112</v>
      </c>
      <c r="C64" s="1" t="s">
        <v>123</v>
      </c>
      <c r="D64" s="1" t="s">
        <v>124</v>
      </c>
      <c r="E64" s="1">
        <v>193.39400000000001</v>
      </c>
    </row>
    <row r="65" spans="1:6" ht="34.9" customHeight="1">
      <c r="A65" s="1">
        <v>63</v>
      </c>
      <c r="B65" s="1" t="s">
        <v>112</v>
      </c>
      <c r="C65" s="1" t="s">
        <v>129</v>
      </c>
      <c r="D65" s="1" t="s">
        <v>130</v>
      </c>
      <c r="E65" s="1">
        <v>1674.0255999999999</v>
      </c>
    </row>
    <row r="66" spans="1:6" s="2" customFormat="1" ht="34.9" customHeight="1">
      <c r="A66" s="1">
        <v>62</v>
      </c>
      <c r="B66" s="1" t="s">
        <v>112</v>
      </c>
      <c r="C66" s="1" t="s">
        <v>127</v>
      </c>
      <c r="D66" s="1" t="s">
        <v>128</v>
      </c>
      <c r="E66" s="1">
        <v>209.85599999999999</v>
      </c>
    </row>
    <row r="67" spans="1:6" ht="34.9" customHeight="1">
      <c r="A67" s="1">
        <v>55</v>
      </c>
      <c r="B67" s="1" t="s">
        <v>112</v>
      </c>
      <c r="C67" s="1" t="s">
        <v>113</v>
      </c>
      <c r="D67" s="1" t="s">
        <v>114</v>
      </c>
      <c r="E67" s="1">
        <v>17.8</v>
      </c>
    </row>
    <row r="68" spans="1:6" ht="34.9" customHeight="1">
      <c r="A68" s="1">
        <v>66</v>
      </c>
      <c r="B68" s="1" t="s">
        <v>131</v>
      </c>
      <c r="C68" s="1" t="s">
        <v>136</v>
      </c>
      <c r="D68" s="1" t="s">
        <v>137</v>
      </c>
      <c r="E68" s="1">
        <v>789.54039999999998</v>
      </c>
    </row>
    <row r="69" spans="1:6" ht="34.9" customHeight="1">
      <c r="A69" s="1">
        <v>64</v>
      </c>
      <c r="B69" s="1" t="s">
        <v>131</v>
      </c>
      <c r="C69" s="1" t="s">
        <v>132</v>
      </c>
      <c r="D69" s="1" t="s">
        <v>133</v>
      </c>
      <c r="E69" s="1">
        <v>475.86</v>
      </c>
    </row>
    <row r="70" spans="1:6" ht="34.9" customHeight="1">
      <c r="A70" s="1">
        <v>65</v>
      </c>
      <c r="B70" s="1" t="s">
        <v>131</v>
      </c>
      <c r="C70" s="1" t="s">
        <v>134</v>
      </c>
      <c r="D70" s="1" t="s">
        <v>135</v>
      </c>
      <c r="E70" s="1">
        <v>599.72</v>
      </c>
    </row>
    <row r="71" spans="1:6" ht="34.9" customHeight="1">
      <c r="A71" s="1">
        <v>67</v>
      </c>
      <c r="B71" s="1" t="s">
        <v>138</v>
      </c>
      <c r="C71" s="1" t="s">
        <v>139</v>
      </c>
      <c r="D71" s="1" t="s">
        <v>140</v>
      </c>
      <c r="E71" s="1">
        <v>225.15719999999999</v>
      </c>
    </row>
    <row r="72" spans="1:6" ht="34.9" customHeight="1">
      <c r="A72" s="1">
        <v>68</v>
      </c>
      <c r="B72" s="1" t="s">
        <v>138</v>
      </c>
      <c r="C72" s="1" t="s">
        <v>141</v>
      </c>
      <c r="D72" s="1" t="s">
        <v>142</v>
      </c>
      <c r="E72" s="1">
        <v>2211.3699700000002</v>
      </c>
    </row>
    <row r="73" spans="1:6" ht="34.9" customHeight="1">
      <c r="A73" s="1">
        <v>69</v>
      </c>
      <c r="B73" s="1" t="s">
        <v>143</v>
      </c>
      <c r="C73" s="1" t="s">
        <v>144</v>
      </c>
      <c r="D73" s="1" t="s">
        <v>142</v>
      </c>
      <c r="E73" s="1">
        <v>3735</v>
      </c>
    </row>
    <row r="74" spans="1:6" ht="34.9" customHeight="1">
      <c r="A74" s="1">
        <v>74</v>
      </c>
      <c r="B74" s="1" t="s">
        <v>145</v>
      </c>
      <c r="C74" s="1" t="s">
        <v>154</v>
      </c>
      <c r="D74" s="1" t="s">
        <v>155</v>
      </c>
      <c r="E74" s="1">
        <v>317.89400000000001</v>
      </c>
    </row>
    <row r="75" spans="1:6" ht="34.9" customHeight="1">
      <c r="A75" s="1">
        <v>70</v>
      </c>
      <c r="B75" s="1" t="s">
        <v>145</v>
      </c>
      <c r="C75" s="1" t="s">
        <v>146</v>
      </c>
      <c r="D75" s="1" t="s">
        <v>147</v>
      </c>
      <c r="E75" s="1">
        <v>16.96</v>
      </c>
    </row>
    <row r="76" spans="1:6" ht="34.9" customHeight="1">
      <c r="A76" s="1">
        <v>72</v>
      </c>
      <c r="B76" s="1" t="s">
        <v>145</v>
      </c>
      <c r="C76" s="1" t="s">
        <v>150</v>
      </c>
      <c r="D76" s="1" t="s">
        <v>151</v>
      </c>
      <c r="E76" s="1">
        <v>110.55200000000001</v>
      </c>
    </row>
    <row r="77" spans="1:6" ht="34.9" customHeight="1">
      <c r="A77" s="1">
        <v>71</v>
      </c>
      <c r="B77" s="1" t="s">
        <v>145</v>
      </c>
      <c r="C77" s="1" t="s">
        <v>148</v>
      </c>
      <c r="D77" s="1" t="s">
        <v>149</v>
      </c>
      <c r="E77" s="1">
        <v>90.28</v>
      </c>
    </row>
    <row r="78" spans="1:6" ht="34.9" customHeight="1">
      <c r="A78" s="1">
        <v>75</v>
      </c>
      <c r="B78" s="1" t="s">
        <v>145</v>
      </c>
      <c r="C78" s="1" t="s">
        <v>156</v>
      </c>
      <c r="D78" s="1" t="s">
        <v>157</v>
      </c>
      <c r="E78" s="1">
        <v>943.54</v>
      </c>
    </row>
    <row r="79" spans="1:6" ht="34.9" customHeight="1">
      <c r="A79" s="5">
        <v>73</v>
      </c>
      <c r="B79" s="5" t="s">
        <v>145</v>
      </c>
      <c r="C79" s="5" t="s">
        <v>152</v>
      </c>
      <c r="D79" s="5" t="s">
        <v>153</v>
      </c>
      <c r="E79" s="5">
        <v>157.8655</v>
      </c>
      <c r="F79" s="4" t="s">
        <v>382</v>
      </c>
    </row>
    <row r="80" spans="1:6" ht="34.9" customHeight="1">
      <c r="A80" s="1">
        <v>77</v>
      </c>
      <c r="B80" s="1" t="s">
        <v>158</v>
      </c>
      <c r="C80" s="1" t="s">
        <v>161</v>
      </c>
      <c r="D80" s="1" t="s">
        <v>142</v>
      </c>
      <c r="E80" s="1">
        <v>1200</v>
      </c>
    </row>
    <row r="81" spans="1:5" ht="34.9" customHeight="1">
      <c r="A81" s="1">
        <v>76</v>
      </c>
      <c r="B81" s="1" t="s">
        <v>158</v>
      </c>
      <c r="C81" s="1" t="s">
        <v>159</v>
      </c>
      <c r="D81" s="1" t="s">
        <v>160</v>
      </c>
      <c r="E81" s="1">
        <v>601.94108100000005</v>
      </c>
    </row>
    <row r="82" spans="1:5" ht="34.9" customHeight="1">
      <c r="A82" s="1">
        <v>78</v>
      </c>
      <c r="B82" s="1" t="s">
        <v>162</v>
      </c>
      <c r="C82" s="1" t="s">
        <v>163</v>
      </c>
      <c r="D82" s="1" t="s">
        <v>164</v>
      </c>
      <c r="E82" s="1">
        <v>175</v>
      </c>
    </row>
    <row r="83" spans="1:5" ht="34.9" customHeight="1">
      <c r="A83" s="1">
        <v>83</v>
      </c>
      <c r="B83" s="1" t="s">
        <v>162</v>
      </c>
      <c r="C83" s="1" t="s">
        <v>173</v>
      </c>
      <c r="D83" s="1" t="s">
        <v>174</v>
      </c>
      <c r="E83" s="1">
        <v>60</v>
      </c>
    </row>
    <row r="84" spans="1:5" ht="34.9" customHeight="1">
      <c r="A84" s="1">
        <v>79</v>
      </c>
      <c r="B84" s="1" t="s">
        <v>162</v>
      </c>
      <c r="C84" s="1" t="s">
        <v>165</v>
      </c>
      <c r="D84" s="1" t="s">
        <v>166</v>
      </c>
      <c r="E84" s="1">
        <v>180.26300000000001</v>
      </c>
    </row>
    <row r="85" spans="1:5" ht="34.9" customHeight="1">
      <c r="A85" s="1">
        <v>80</v>
      </c>
      <c r="B85" s="1" t="s">
        <v>162</v>
      </c>
      <c r="C85" s="1" t="s">
        <v>167</v>
      </c>
      <c r="D85" s="1" t="s">
        <v>168</v>
      </c>
      <c r="E85" s="1">
        <v>235.98400000000001</v>
      </c>
    </row>
    <row r="86" spans="1:5" ht="34.9" customHeight="1">
      <c r="A86" s="1">
        <v>81</v>
      </c>
      <c r="B86" s="1" t="s">
        <v>162</v>
      </c>
      <c r="C86" s="1" t="s">
        <v>169</v>
      </c>
      <c r="D86" s="1" t="s">
        <v>170</v>
      </c>
      <c r="E86" s="1">
        <v>988.77959999999996</v>
      </c>
    </row>
    <row r="87" spans="1:5" ht="34.9" customHeight="1">
      <c r="A87" s="1">
        <v>82</v>
      </c>
      <c r="B87" s="1" t="s">
        <v>162</v>
      </c>
      <c r="C87" s="1" t="s">
        <v>171</v>
      </c>
      <c r="D87" s="1" t="s">
        <v>172</v>
      </c>
      <c r="E87" s="1">
        <v>3392.06</v>
      </c>
    </row>
    <row r="88" spans="1:5" ht="34.9" customHeight="1">
      <c r="A88" s="1">
        <v>85</v>
      </c>
      <c r="B88" s="1" t="s">
        <v>175</v>
      </c>
      <c r="C88" s="1" t="s">
        <v>178</v>
      </c>
      <c r="D88" s="1" t="s">
        <v>179</v>
      </c>
      <c r="E88" s="1">
        <v>311.86</v>
      </c>
    </row>
    <row r="89" spans="1:5" ht="34.9" customHeight="1">
      <c r="A89" s="1">
        <v>84</v>
      </c>
      <c r="B89" s="1" t="s">
        <v>175</v>
      </c>
      <c r="C89" s="1" t="s">
        <v>176</v>
      </c>
      <c r="D89" s="1" t="s">
        <v>177</v>
      </c>
      <c r="E89" s="1">
        <v>290</v>
      </c>
    </row>
    <row r="90" spans="1:5" ht="34.9" customHeight="1">
      <c r="A90" s="1">
        <v>86</v>
      </c>
      <c r="B90" s="1" t="s">
        <v>175</v>
      </c>
      <c r="C90" s="1" t="s">
        <v>180</v>
      </c>
      <c r="D90" s="1" t="s">
        <v>181</v>
      </c>
      <c r="E90" s="1">
        <v>415</v>
      </c>
    </row>
    <row r="91" spans="1:5" ht="34.9" customHeight="1">
      <c r="A91" s="1">
        <v>87</v>
      </c>
      <c r="B91" s="1" t="s">
        <v>182</v>
      </c>
      <c r="C91" s="1" t="s">
        <v>183</v>
      </c>
      <c r="D91" s="1" t="s">
        <v>184</v>
      </c>
      <c r="E91" s="1">
        <v>237.66</v>
      </c>
    </row>
    <row r="92" spans="1:5" ht="34.9" customHeight="1">
      <c r="A92" s="1">
        <v>89</v>
      </c>
      <c r="B92" s="1" t="s">
        <v>185</v>
      </c>
      <c r="C92" s="1" t="s">
        <v>188</v>
      </c>
      <c r="D92" s="1" t="s">
        <v>189</v>
      </c>
      <c r="E92" s="1">
        <v>446.7167</v>
      </c>
    </row>
    <row r="93" spans="1:5" ht="34.9" customHeight="1">
      <c r="A93" s="1">
        <v>88</v>
      </c>
      <c r="B93" s="1" t="s">
        <v>185</v>
      </c>
      <c r="C93" s="1" t="s">
        <v>186</v>
      </c>
      <c r="D93" s="1" t="s">
        <v>187</v>
      </c>
      <c r="E93" s="1">
        <v>305.67454300000003</v>
      </c>
    </row>
    <row r="94" spans="1:5" ht="34.9" customHeight="1">
      <c r="A94" s="1">
        <v>90</v>
      </c>
      <c r="B94" s="1" t="s">
        <v>185</v>
      </c>
      <c r="C94" s="1" t="s">
        <v>190</v>
      </c>
      <c r="D94" s="1" t="s">
        <v>191</v>
      </c>
      <c r="E94" s="1">
        <v>1898.88</v>
      </c>
    </row>
    <row r="95" spans="1:5" ht="34.9" customHeight="1">
      <c r="A95" s="1">
        <v>91</v>
      </c>
      <c r="B95" s="1" t="s">
        <v>192</v>
      </c>
      <c r="C95" s="1" t="s">
        <v>193</v>
      </c>
      <c r="D95" s="1" t="s">
        <v>194</v>
      </c>
      <c r="E95" s="1">
        <v>894.44719999999995</v>
      </c>
    </row>
    <row r="96" spans="1:5" ht="34.9" customHeight="1">
      <c r="A96" s="1">
        <v>95</v>
      </c>
      <c r="B96" s="1" t="s">
        <v>195</v>
      </c>
      <c r="C96" s="1" t="s">
        <v>202</v>
      </c>
      <c r="D96" s="1" t="s">
        <v>140</v>
      </c>
      <c r="E96" s="1">
        <v>226.28</v>
      </c>
    </row>
    <row r="97" spans="1:5" ht="34.9" customHeight="1">
      <c r="A97" s="1">
        <v>92</v>
      </c>
      <c r="B97" s="1" t="s">
        <v>195</v>
      </c>
      <c r="C97" s="1" t="s">
        <v>196</v>
      </c>
      <c r="D97" s="1" t="s">
        <v>197</v>
      </c>
      <c r="E97" s="1">
        <v>12.2</v>
      </c>
    </row>
    <row r="98" spans="1:5" ht="34.9" customHeight="1">
      <c r="A98" s="1">
        <v>94</v>
      </c>
      <c r="B98" s="1" t="s">
        <v>195</v>
      </c>
      <c r="C98" s="1" t="s">
        <v>200</v>
      </c>
      <c r="D98" s="1" t="s">
        <v>201</v>
      </c>
      <c r="E98" s="1">
        <v>39</v>
      </c>
    </row>
    <row r="99" spans="1:5" ht="34.9" customHeight="1">
      <c r="A99" s="1">
        <v>93</v>
      </c>
      <c r="B99" s="1" t="s">
        <v>195</v>
      </c>
      <c r="C99" s="1" t="s">
        <v>198</v>
      </c>
      <c r="D99" s="1" t="s">
        <v>199</v>
      </c>
      <c r="E99" s="1">
        <v>29.98</v>
      </c>
    </row>
    <row r="100" spans="1:5" ht="34.9" customHeight="1">
      <c r="A100" s="1">
        <v>96</v>
      </c>
      <c r="B100" s="1" t="s">
        <v>203</v>
      </c>
      <c r="C100" s="1" t="s">
        <v>204</v>
      </c>
      <c r="D100" s="1" t="s">
        <v>140</v>
      </c>
      <c r="E100" s="1">
        <v>456.54198500000001</v>
      </c>
    </row>
    <row r="101" spans="1:5" s="2" customFormat="1" ht="34.9" customHeight="1">
      <c r="A101" s="1">
        <v>97</v>
      </c>
      <c r="B101" s="1" t="s">
        <v>205</v>
      </c>
      <c r="C101" s="1" t="s">
        <v>206</v>
      </c>
      <c r="D101" s="1" t="s">
        <v>207</v>
      </c>
      <c r="E101" s="1">
        <v>276.52330000000001</v>
      </c>
    </row>
    <row r="102" spans="1:5" s="2" customFormat="1" ht="34.9" customHeight="1">
      <c r="A102" s="1">
        <v>99</v>
      </c>
      <c r="B102" s="1" t="s">
        <v>208</v>
      </c>
      <c r="C102" s="1" t="s">
        <v>211</v>
      </c>
      <c r="D102" s="1" t="s">
        <v>212</v>
      </c>
      <c r="E102" s="1">
        <v>2382.4032440000001</v>
      </c>
    </row>
    <row r="103" spans="1:5" ht="34.9" customHeight="1">
      <c r="A103" s="1">
        <v>98</v>
      </c>
      <c r="B103" s="1" t="s">
        <v>208</v>
      </c>
      <c r="C103" s="1" t="s">
        <v>209</v>
      </c>
      <c r="D103" s="1" t="s">
        <v>210</v>
      </c>
      <c r="E103" s="1">
        <v>290.90910000000002</v>
      </c>
    </row>
    <row r="104" spans="1:5" ht="34.9" customHeight="1">
      <c r="A104" s="1">
        <v>102</v>
      </c>
      <c r="B104" s="1" t="s">
        <v>213</v>
      </c>
      <c r="C104" s="1" t="s">
        <v>218</v>
      </c>
      <c r="D104" s="1" t="s">
        <v>219</v>
      </c>
      <c r="E104" s="1">
        <v>1151.47</v>
      </c>
    </row>
    <row r="105" spans="1:5" ht="34.9" customHeight="1">
      <c r="A105" s="1">
        <v>101</v>
      </c>
      <c r="B105" s="1" t="s">
        <v>213</v>
      </c>
      <c r="C105" s="1" t="s">
        <v>216</v>
      </c>
      <c r="D105" s="1" t="s">
        <v>217</v>
      </c>
      <c r="E105" s="1">
        <v>208.10400000000001</v>
      </c>
    </row>
    <row r="106" spans="1:5" ht="34.9" customHeight="1">
      <c r="A106" s="1">
        <v>100</v>
      </c>
      <c r="B106" s="1" t="s">
        <v>213</v>
      </c>
      <c r="C106" s="1" t="s">
        <v>214</v>
      </c>
      <c r="D106" s="1" t="s">
        <v>215</v>
      </c>
      <c r="E106" s="1">
        <v>37.835000000000001</v>
      </c>
    </row>
    <row r="107" spans="1:5" ht="34.9" customHeight="1">
      <c r="A107" s="1">
        <v>104</v>
      </c>
      <c r="B107" s="1" t="s">
        <v>220</v>
      </c>
      <c r="C107" s="1" t="s">
        <v>223</v>
      </c>
      <c r="D107" s="1" t="s">
        <v>224</v>
      </c>
      <c r="E107" s="1">
        <v>13626.563362999999</v>
      </c>
    </row>
    <row r="108" spans="1:5" ht="34.9" customHeight="1">
      <c r="A108" s="1">
        <v>103</v>
      </c>
      <c r="B108" s="1" t="s">
        <v>220</v>
      </c>
      <c r="C108" s="1" t="s">
        <v>221</v>
      </c>
      <c r="D108" s="1" t="s">
        <v>222</v>
      </c>
      <c r="E108" s="1">
        <v>321.45999999999998</v>
      </c>
    </row>
    <row r="109" spans="1:5" ht="34.9" customHeight="1">
      <c r="A109" s="1">
        <v>105</v>
      </c>
      <c r="B109" s="1" t="s">
        <v>225</v>
      </c>
      <c r="C109" s="1" t="s">
        <v>226</v>
      </c>
      <c r="D109" s="1" t="s">
        <v>227</v>
      </c>
      <c r="E109" s="1">
        <v>986.55996100000004</v>
      </c>
    </row>
    <row r="110" spans="1:5" ht="34.9" customHeight="1">
      <c r="A110" s="1">
        <v>106</v>
      </c>
      <c r="B110" s="1" t="s">
        <v>225</v>
      </c>
      <c r="C110" s="1" t="s">
        <v>228</v>
      </c>
      <c r="D110" s="1" t="s">
        <v>229</v>
      </c>
      <c r="E110" s="1">
        <v>4846.3611790000004</v>
      </c>
    </row>
    <row r="111" spans="1:5" ht="34.9" customHeight="1">
      <c r="A111" s="1">
        <v>107</v>
      </c>
      <c r="B111" s="1" t="s">
        <v>230</v>
      </c>
      <c r="C111" s="1" t="s">
        <v>231</v>
      </c>
      <c r="D111" s="1" t="s">
        <v>232</v>
      </c>
      <c r="E111" s="1">
        <v>472.91399999999999</v>
      </c>
    </row>
    <row r="112" spans="1:5" ht="34.9" customHeight="1">
      <c r="A112" s="1">
        <v>108</v>
      </c>
      <c r="B112" s="1" t="s">
        <v>230</v>
      </c>
      <c r="C112" s="1" t="s">
        <v>233</v>
      </c>
      <c r="D112" s="1" t="s">
        <v>234</v>
      </c>
      <c r="E112" s="1">
        <v>574.9126</v>
      </c>
    </row>
    <row r="113" spans="1:5" ht="34.9" customHeight="1">
      <c r="A113" s="1">
        <v>109</v>
      </c>
      <c r="B113" s="1" t="s">
        <v>235</v>
      </c>
      <c r="C113" s="1" t="s">
        <v>236</v>
      </c>
      <c r="D113" s="1" t="s">
        <v>237</v>
      </c>
      <c r="E113" s="1">
        <v>555.52700000000004</v>
      </c>
    </row>
    <row r="114" spans="1:5" ht="34.9" customHeight="1">
      <c r="A114" s="1">
        <v>111</v>
      </c>
      <c r="B114" s="1" t="s">
        <v>235</v>
      </c>
      <c r="C114" s="1" t="s">
        <v>240</v>
      </c>
      <c r="D114" s="1" t="s">
        <v>241</v>
      </c>
      <c r="E114" s="1">
        <v>4645.5423639999999</v>
      </c>
    </row>
    <row r="115" spans="1:5" ht="34.9" customHeight="1">
      <c r="A115" s="1">
        <v>110</v>
      </c>
      <c r="B115" s="1" t="s">
        <v>235</v>
      </c>
      <c r="C115" s="1" t="s">
        <v>238</v>
      </c>
      <c r="D115" s="1" t="s">
        <v>239</v>
      </c>
      <c r="E115" s="1">
        <v>3871.0819999999999</v>
      </c>
    </row>
    <row r="116" spans="1:5" ht="34.9" customHeight="1">
      <c r="A116" s="1">
        <v>113</v>
      </c>
      <c r="B116" s="1" t="s">
        <v>242</v>
      </c>
      <c r="C116" s="1" t="s">
        <v>245</v>
      </c>
      <c r="D116" s="1" t="s">
        <v>246</v>
      </c>
      <c r="E116" s="1">
        <v>30.0379</v>
      </c>
    </row>
    <row r="117" spans="1:5" ht="34.9" customHeight="1">
      <c r="A117" s="1">
        <v>119</v>
      </c>
      <c r="B117" s="1" t="s">
        <v>242</v>
      </c>
      <c r="C117" s="1" t="s">
        <v>257</v>
      </c>
      <c r="D117" s="1" t="s">
        <v>258</v>
      </c>
      <c r="E117" s="1">
        <v>469.3</v>
      </c>
    </row>
    <row r="118" spans="1:5" ht="34.9" customHeight="1">
      <c r="A118" s="1">
        <v>117</v>
      </c>
      <c r="B118" s="1" t="s">
        <v>242</v>
      </c>
      <c r="C118" s="1" t="s">
        <v>253</v>
      </c>
      <c r="D118" s="1" t="s">
        <v>254</v>
      </c>
      <c r="E118" s="1">
        <v>261</v>
      </c>
    </row>
    <row r="119" spans="1:5" ht="34.9" customHeight="1">
      <c r="A119" s="1">
        <v>118</v>
      </c>
      <c r="B119" s="1" t="s">
        <v>242</v>
      </c>
      <c r="C119" s="1" t="s">
        <v>255</v>
      </c>
      <c r="D119" s="1" t="s">
        <v>256</v>
      </c>
      <c r="E119" s="1">
        <v>299</v>
      </c>
    </row>
    <row r="120" spans="1:5" ht="34.9" customHeight="1">
      <c r="A120" s="1">
        <v>114</v>
      </c>
      <c r="B120" s="1" t="s">
        <v>242</v>
      </c>
      <c r="C120" s="1" t="s">
        <v>247</v>
      </c>
      <c r="D120" s="1" t="s">
        <v>248</v>
      </c>
      <c r="E120" s="1">
        <v>53.791319999999999</v>
      </c>
    </row>
    <row r="121" spans="1:5" ht="34.9" customHeight="1">
      <c r="A121" s="1">
        <v>116</v>
      </c>
      <c r="B121" s="1" t="s">
        <v>242</v>
      </c>
      <c r="C121" s="1" t="s">
        <v>251</v>
      </c>
      <c r="D121" s="1" t="s">
        <v>252</v>
      </c>
      <c r="E121" s="1">
        <v>126.392315</v>
      </c>
    </row>
    <row r="122" spans="1:5" ht="34.9" customHeight="1">
      <c r="A122" s="1">
        <v>115</v>
      </c>
      <c r="B122" s="1" t="s">
        <v>242</v>
      </c>
      <c r="C122" s="1" t="s">
        <v>249</v>
      </c>
      <c r="D122" s="1" t="s">
        <v>250</v>
      </c>
      <c r="E122" s="1">
        <v>79.13</v>
      </c>
    </row>
    <row r="123" spans="1:5" ht="34.9" customHeight="1">
      <c r="A123" s="1">
        <v>112</v>
      </c>
      <c r="B123" s="1" t="s">
        <v>242</v>
      </c>
      <c r="C123" s="1" t="s">
        <v>243</v>
      </c>
      <c r="D123" s="1" t="s">
        <v>244</v>
      </c>
      <c r="E123" s="1">
        <v>29.6</v>
      </c>
    </row>
    <row r="124" spans="1:5" ht="34.9" customHeight="1">
      <c r="A124" s="1">
        <v>120</v>
      </c>
      <c r="B124" s="1" t="s">
        <v>242</v>
      </c>
      <c r="C124" s="1" t="s">
        <v>259</v>
      </c>
      <c r="D124" s="1" t="s">
        <v>140</v>
      </c>
      <c r="E124" s="1">
        <v>304.32850000000002</v>
      </c>
    </row>
    <row r="125" spans="1:5" ht="34.9" customHeight="1">
      <c r="A125" s="1">
        <v>122</v>
      </c>
      <c r="B125" s="1" t="s">
        <v>260</v>
      </c>
      <c r="C125" s="1" t="s">
        <v>263</v>
      </c>
      <c r="D125" s="1" t="s">
        <v>128</v>
      </c>
      <c r="E125" s="1">
        <v>378.52</v>
      </c>
    </row>
    <row r="126" spans="1:5" ht="34.9" customHeight="1">
      <c r="A126" s="1">
        <v>121</v>
      </c>
      <c r="B126" s="1" t="s">
        <v>260</v>
      </c>
      <c r="C126" s="1" t="s">
        <v>261</v>
      </c>
      <c r="D126" s="1" t="s">
        <v>262</v>
      </c>
      <c r="E126" s="1">
        <v>248.83562000000001</v>
      </c>
    </row>
    <row r="127" spans="1:5" ht="34.9" customHeight="1">
      <c r="A127" s="1">
        <v>123</v>
      </c>
      <c r="B127" s="1" t="s">
        <v>264</v>
      </c>
      <c r="C127" s="1" t="s">
        <v>265</v>
      </c>
      <c r="D127" s="1" t="s">
        <v>128</v>
      </c>
      <c r="E127" s="1">
        <v>487.29024399999997</v>
      </c>
    </row>
    <row r="128" spans="1:5" ht="34.9" customHeight="1">
      <c r="A128" s="1">
        <v>127</v>
      </c>
      <c r="B128" s="1" t="s">
        <v>264</v>
      </c>
      <c r="C128" s="1" t="s">
        <v>272</v>
      </c>
      <c r="D128" s="1" t="s">
        <v>273</v>
      </c>
      <c r="E128" s="1">
        <v>6083.89</v>
      </c>
    </row>
    <row r="129" spans="1:5" ht="34.9" customHeight="1">
      <c r="A129" s="1">
        <v>125</v>
      </c>
      <c r="B129" s="1" t="s">
        <v>264</v>
      </c>
      <c r="C129" s="3" t="s">
        <v>268</v>
      </c>
      <c r="D129" s="3" t="s">
        <v>269</v>
      </c>
      <c r="E129" s="3">
        <v>628.88051700000005</v>
      </c>
    </row>
    <row r="130" spans="1:5" ht="34.9" customHeight="1">
      <c r="A130" s="1">
        <v>124</v>
      </c>
      <c r="B130" s="1" t="s">
        <v>264</v>
      </c>
      <c r="C130" s="1" t="s">
        <v>266</v>
      </c>
      <c r="D130" s="1" t="s">
        <v>267</v>
      </c>
      <c r="E130" s="1">
        <v>592.40742</v>
      </c>
    </row>
    <row r="131" spans="1:5" ht="34.9" customHeight="1">
      <c r="A131" s="1">
        <v>126</v>
      </c>
      <c r="B131" s="1" t="s">
        <v>264</v>
      </c>
      <c r="C131" s="1" t="s">
        <v>270</v>
      </c>
      <c r="D131" s="1" t="s">
        <v>271</v>
      </c>
      <c r="E131" s="1">
        <v>679.46574999999996</v>
      </c>
    </row>
    <row r="132" spans="1:5" ht="34.9" customHeight="1">
      <c r="A132" s="1">
        <v>130</v>
      </c>
      <c r="B132" s="1" t="s">
        <v>274</v>
      </c>
      <c r="C132" s="1" t="s">
        <v>278</v>
      </c>
      <c r="D132" s="1" t="s">
        <v>142</v>
      </c>
      <c r="E132" s="1">
        <v>3336.34</v>
      </c>
    </row>
    <row r="133" spans="1:5" ht="34.9" customHeight="1">
      <c r="A133" s="1">
        <v>129</v>
      </c>
      <c r="B133" s="1" t="s">
        <v>274</v>
      </c>
      <c r="C133" s="1" t="s">
        <v>276</v>
      </c>
      <c r="D133" s="1" t="s">
        <v>277</v>
      </c>
      <c r="E133" s="1">
        <v>762.46134099999995</v>
      </c>
    </row>
    <row r="134" spans="1:5" ht="34.9" customHeight="1">
      <c r="A134" s="1">
        <v>128</v>
      </c>
      <c r="B134" s="1" t="s">
        <v>274</v>
      </c>
      <c r="C134" s="1" t="s">
        <v>275</v>
      </c>
      <c r="D134" s="1" t="s">
        <v>140</v>
      </c>
      <c r="E134" s="1">
        <v>298.18979999999999</v>
      </c>
    </row>
    <row r="135" spans="1:5" ht="34.9" customHeight="1">
      <c r="A135" s="1">
        <v>131</v>
      </c>
      <c r="B135" s="1" t="s">
        <v>279</v>
      </c>
      <c r="C135" s="1" t="s">
        <v>280</v>
      </c>
      <c r="D135" s="1" t="s">
        <v>281</v>
      </c>
      <c r="E135" s="1">
        <v>339.68</v>
      </c>
    </row>
    <row r="136" spans="1:5" ht="34.9" customHeight="1">
      <c r="A136" s="1">
        <v>132</v>
      </c>
      <c r="B136" s="1" t="s">
        <v>279</v>
      </c>
      <c r="C136" s="1" t="s">
        <v>282</v>
      </c>
      <c r="D136" s="1" t="s">
        <v>283</v>
      </c>
      <c r="E136" s="1">
        <v>1895.2056</v>
      </c>
    </row>
    <row r="137" spans="1:5" ht="34.9" customHeight="1">
      <c r="A137" s="1">
        <v>133</v>
      </c>
      <c r="B137" s="1" t="s">
        <v>279</v>
      </c>
      <c r="C137" s="1" t="s">
        <v>284</v>
      </c>
      <c r="D137" s="1" t="s">
        <v>142</v>
      </c>
      <c r="E137" s="1">
        <v>4193.7749999999996</v>
      </c>
    </row>
    <row r="138" spans="1:5" ht="34.9" customHeight="1">
      <c r="A138" s="1">
        <v>134</v>
      </c>
      <c r="B138" s="1" t="s">
        <v>285</v>
      </c>
      <c r="C138" s="1" t="s">
        <v>286</v>
      </c>
      <c r="D138" s="1" t="s">
        <v>287</v>
      </c>
      <c r="E138" s="1">
        <v>328.93483300000003</v>
      </c>
    </row>
    <row r="139" spans="1:5" ht="34.9" customHeight="1">
      <c r="A139" s="1">
        <v>135</v>
      </c>
      <c r="B139" s="1" t="s">
        <v>288</v>
      </c>
      <c r="C139" s="1" t="s">
        <v>289</v>
      </c>
      <c r="D139" s="1" t="s">
        <v>290</v>
      </c>
      <c r="E139" s="1">
        <v>550.20692699999995</v>
      </c>
    </row>
    <row r="140" spans="1:5" ht="34.9" customHeight="1">
      <c r="A140" s="1">
        <v>136</v>
      </c>
      <c r="B140" s="1" t="s">
        <v>291</v>
      </c>
      <c r="C140" s="1" t="s">
        <v>292</v>
      </c>
      <c r="D140" s="1" t="s">
        <v>293</v>
      </c>
      <c r="E140" s="1">
        <v>258.07</v>
      </c>
    </row>
    <row r="141" spans="1:5" ht="34.9" customHeight="1">
      <c r="A141" s="1">
        <v>137</v>
      </c>
      <c r="B141" s="1" t="s">
        <v>294</v>
      </c>
      <c r="C141" s="1" t="s">
        <v>295</v>
      </c>
      <c r="D141" s="1" t="s">
        <v>296</v>
      </c>
      <c r="E141" s="1">
        <v>302.90199999999999</v>
      </c>
    </row>
    <row r="142" spans="1:5" ht="34.9" customHeight="1">
      <c r="A142" s="1">
        <v>139</v>
      </c>
      <c r="B142" s="1" t="s">
        <v>294</v>
      </c>
      <c r="C142" s="1" t="s">
        <v>299</v>
      </c>
      <c r="D142" s="1" t="s">
        <v>300</v>
      </c>
      <c r="E142" s="1">
        <v>605.36400000000003</v>
      </c>
    </row>
    <row r="143" spans="1:5" ht="34.9" customHeight="1">
      <c r="A143" s="1">
        <v>138</v>
      </c>
      <c r="B143" s="1" t="s">
        <v>294</v>
      </c>
      <c r="C143" s="1" t="s">
        <v>297</v>
      </c>
      <c r="D143" s="1" t="s">
        <v>298</v>
      </c>
      <c r="E143" s="1">
        <v>463.09660000000002</v>
      </c>
    </row>
    <row r="144" spans="1:5" ht="34.9" customHeight="1">
      <c r="A144" s="1">
        <v>140</v>
      </c>
      <c r="B144" s="1" t="s">
        <v>294</v>
      </c>
      <c r="C144" s="1" t="s">
        <v>301</v>
      </c>
      <c r="D144" s="1" t="s">
        <v>302</v>
      </c>
      <c r="E144" s="1">
        <v>855.88170000000002</v>
      </c>
    </row>
    <row r="145" spans="1:5" ht="34.9" customHeight="1">
      <c r="A145" s="1">
        <v>141</v>
      </c>
      <c r="B145" s="1" t="s">
        <v>303</v>
      </c>
      <c r="C145" s="1" t="s">
        <v>304</v>
      </c>
      <c r="D145" s="1" t="s">
        <v>305</v>
      </c>
      <c r="E145" s="1">
        <v>16.47</v>
      </c>
    </row>
    <row r="146" spans="1:5" ht="34.9" customHeight="1">
      <c r="A146" s="1">
        <v>143</v>
      </c>
      <c r="B146" s="1" t="s">
        <v>306</v>
      </c>
      <c r="C146" s="1" t="s">
        <v>309</v>
      </c>
      <c r="D146" s="1" t="s">
        <v>310</v>
      </c>
      <c r="E146" s="1">
        <v>3000</v>
      </c>
    </row>
    <row r="147" spans="1:5" ht="34.9" customHeight="1">
      <c r="A147" s="1">
        <v>145</v>
      </c>
      <c r="B147" s="1" t="s">
        <v>306</v>
      </c>
      <c r="C147" s="1" t="s">
        <v>313</v>
      </c>
      <c r="D147" s="1" t="s">
        <v>314</v>
      </c>
      <c r="E147" s="1">
        <v>4000</v>
      </c>
    </row>
    <row r="148" spans="1:5" ht="34.9" customHeight="1">
      <c r="A148" s="1">
        <v>146</v>
      </c>
      <c r="B148" s="1" t="s">
        <v>306</v>
      </c>
      <c r="C148" s="1" t="s">
        <v>315</v>
      </c>
      <c r="D148" s="1" t="s">
        <v>316</v>
      </c>
      <c r="E148" s="1">
        <v>30000</v>
      </c>
    </row>
    <row r="149" spans="1:5" ht="34.9" customHeight="1">
      <c r="A149" s="1">
        <v>147</v>
      </c>
      <c r="B149" s="1" t="s">
        <v>306</v>
      </c>
      <c r="C149" s="1" t="s">
        <v>317</v>
      </c>
      <c r="D149" s="1" t="s">
        <v>318</v>
      </c>
      <c r="E149" s="1">
        <v>202300</v>
      </c>
    </row>
    <row r="150" spans="1:5" ht="34.9" customHeight="1">
      <c r="A150" s="1">
        <v>142</v>
      </c>
      <c r="B150" s="1" t="s">
        <v>306</v>
      </c>
      <c r="C150" s="1" t="s">
        <v>307</v>
      </c>
      <c r="D150" s="1" t="s">
        <v>308</v>
      </c>
      <c r="E150" s="1">
        <v>900</v>
      </c>
    </row>
    <row r="151" spans="1:5" s="2" customFormat="1" ht="34.9" customHeight="1">
      <c r="A151" s="1">
        <v>144</v>
      </c>
      <c r="B151" s="1" t="s">
        <v>306</v>
      </c>
      <c r="C151" s="1" t="s">
        <v>311</v>
      </c>
      <c r="D151" s="1" t="s">
        <v>312</v>
      </c>
      <c r="E151" s="1">
        <v>3201</v>
      </c>
    </row>
    <row r="152" spans="1:5" s="2" customFormat="1" ht="34.9" customHeight="1">
      <c r="A152" s="1">
        <v>149</v>
      </c>
      <c r="B152" s="1" t="s">
        <v>319</v>
      </c>
      <c r="C152" s="1" t="s">
        <v>322</v>
      </c>
      <c r="D152" s="1" t="s">
        <v>142</v>
      </c>
      <c r="E152" s="1">
        <v>473.72</v>
      </c>
    </row>
    <row r="153" spans="1:5" s="2" customFormat="1" ht="34.9" customHeight="1">
      <c r="A153" s="1">
        <v>148</v>
      </c>
      <c r="B153" s="1" t="s">
        <v>319</v>
      </c>
      <c r="C153" s="1" t="s">
        <v>320</v>
      </c>
      <c r="D153" s="1" t="s">
        <v>321</v>
      </c>
      <c r="E153" s="1">
        <v>215.970686</v>
      </c>
    </row>
    <row r="154" spans="1:5" ht="34.9" customHeight="1">
      <c r="A154" s="1">
        <v>150</v>
      </c>
      <c r="B154" s="1" t="s">
        <v>319</v>
      </c>
      <c r="C154" s="1" t="s">
        <v>323</v>
      </c>
      <c r="D154" s="1" t="s">
        <v>324</v>
      </c>
      <c r="E154" s="1">
        <v>550</v>
      </c>
    </row>
    <row r="155" spans="1:5" ht="34.9" customHeight="1">
      <c r="A155" s="1">
        <v>154</v>
      </c>
      <c r="B155" s="1" t="s">
        <v>325</v>
      </c>
      <c r="C155" s="1" t="s">
        <v>332</v>
      </c>
      <c r="D155" s="1" t="s">
        <v>142</v>
      </c>
      <c r="E155" s="1">
        <v>2181.2264399999999</v>
      </c>
    </row>
    <row r="156" spans="1:5" ht="34.9" customHeight="1">
      <c r="A156" s="1">
        <v>152</v>
      </c>
      <c r="B156" s="1" t="s">
        <v>325</v>
      </c>
      <c r="C156" s="1" t="s">
        <v>328</v>
      </c>
      <c r="D156" s="1" t="s">
        <v>329</v>
      </c>
      <c r="E156" s="1">
        <v>251.64621099999999</v>
      </c>
    </row>
    <row r="157" spans="1:5" ht="34.9" customHeight="1">
      <c r="A157" s="1">
        <v>153</v>
      </c>
      <c r="B157" s="1" t="s">
        <v>325</v>
      </c>
      <c r="C157" s="1" t="s">
        <v>330</v>
      </c>
      <c r="D157" s="1" t="s">
        <v>331</v>
      </c>
      <c r="E157" s="1">
        <v>369.17496899999998</v>
      </c>
    </row>
    <row r="158" spans="1:5" ht="34.9" customHeight="1">
      <c r="A158" s="1">
        <v>151</v>
      </c>
      <c r="B158" s="1" t="s">
        <v>325</v>
      </c>
      <c r="C158" s="1" t="s">
        <v>326</v>
      </c>
      <c r="D158" s="1" t="s">
        <v>327</v>
      </c>
      <c r="E158" s="1">
        <v>234.42</v>
      </c>
    </row>
    <row r="159" spans="1:5" ht="34.9" customHeight="1">
      <c r="A159" s="1">
        <v>159</v>
      </c>
      <c r="B159" s="1" t="s">
        <v>333</v>
      </c>
      <c r="C159" s="1" t="s">
        <v>340</v>
      </c>
      <c r="D159" s="1" t="s">
        <v>341</v>
      </c>
      <c r="E159" s="1">
        <v>518</v>
      </c>
    </row>
    <row r="160" spans="1:5" ht="34.9" customHeight="1">
      <c r="A160" s="1">
        <v>155</v>
      </c>
      <c r="B160" s="1" t="s">
        <v>333</v>
      </c>
      <c r="C160" s="1" t="s">
        <v>334</v>
      </c>
      <c r="D160" s="1" t="s">
        <v>137</v>
      </c>
      <c r="E160" s="1">
        <v>221.58377899999999</v>
      </c>
    </row>
    <row r="161" spans="1:5" ht="34.9" customHeight="1">
      <c r="A161" s="1">
        <v>164</v>
      </c>
      <c r="B161" s="1" t="s">
        <v>333</v>
      </c>
      <c r="C161" s="3" t="s">
        <v>349</v>
      </c>
      <c r="D161" s="3" t="s">
        <v>142</v>
      </c>
      <c r="E161" s="3">
        <v>4857.6106689999997</v>
      </c>
    </row>
    <row r="162" spans="1:5" ht="34.9" customHeight="1">
      <c r="A162" s="1">
        <v>161</v>
      </c>
      <c r="B162" s="1" t="s">
        <v>333</v>
      </c>
      <c r="C162" s="1" t="s">
        <v>344</v>
      </c>
      <c r="D162" s="1" t="s">
        <v>140</v>
      </c>
      <c r="E162" s="1">
        <v>882.97248999999999</v>
      </c>
    </row>
    <row r="163" spans="1:5" ht="34.9" customHeight="1">
      <c r="A163" s="1">
        <v>162</v>
      </c>
      <c r="B163" s="1" t="s">
        <v>333</v>
      </c>
      <c r="C163" s="1" t="s">
        <v>345</v>
      </c>
      <c r="D163" s="1" t="s">
        <v>346</v>
      </c>
      <c r="E163" s="1">
        <v>1118.4901</v>
      </c>
    </row>
    <row r="164" spans="1:5" ht="34.9" customHeight="1">
      <c r="A164" s="1">
        <v>160</v>
      </c>
      <c r="B164" s="1" t="s">
        <v>333</v>
      </c>
      <c r="C164" s="1" t="s">
        <v>342</v>
      </c>
      <c r="D164" s="1" t="s">
        <v>343</v>
      </c>
      <c r="E164" s="1">
        <v>757.69720400000006</v>
      </c>
    </row>
    <row r="165" spans="1:5" ht="34.9" customHeight="1">
      <c r="A165" s="1">
        <v>157</v>
      </c>
      <c r="B165" s="1" t="s">
        <v>333</v>
      </c>
      <c r="C165" s="1" t="s">
        <v>337</v>
      </c>
      <c r="D165" s="1" t="s">
        <v>338</v>
      </c>
      <c r="E165" s="1">
        <v>473.07418899999999</v>
      </c>
    </row>
    <row r="166" spans="1:5" ht="34.9" customHeight="1">
      <c r="A166" s="1">
        <v>156</v>
      </c>
      <c r="B166" s="1" t="s">
        <v>333</v>
      </c>
      <c r="C166" s="1" t="s">
        <v>335</v>
      </c>
      <c r="D166" s="1" t="s">
        <v>336</v>
      </c>
      <c r="E166" s="1">
        <v>324.2636</v>
      </c>
    </row>
    <row r="167" spans="1:5" s="2" customFormat="1" ht="34.9" customHeight="1">
      <c r="A167" s="1">
        <v>163</v>
      </c>
      <c r="B167" s="1" t="s">
        <v>333</v>
      </c>
      <c r="C167" s="1" t="s">
        <v>347</v>
      </c>
      <c r="D167" s="1" t="s">
        <v>348</v>
      </c>
      <c r="E167" s="1">
        <v>1228.3599999999999</v>
      </c>
    </row>
    <row r="168" spans="1:5" ht="34.9" customHeight="1">
      <c r="A168" s="1">
        <v>158</v>
      </c>
      <c r="B168" s="1" t="s">
        <v>333</v>
      </c>
      <c r="C168" s="1" t="s">
        <v>339</v>
      </c>
      <c r="D168" s="1" t="s">
        <v>310</v>
      </c>
      <c r="E168" s="1">
        <v>485.62700000000001</v>
      </c>
    </row>
    <row r="169" spans="1:5" ht="34.9" customHeight="1">
      <c r="A169" s="1">
        <v>168</v>
      </c>
      <c r="B169" s="1" t="s">
        <v>350</v>
      </c>
      <c r="C169" s="1" t="s">
        <v>356</v>
      </c>
      <c r="D169" s="1" t="s">
        <v>142</v>
      </c>
      <c r="E169" s="1">
        <v>7041</v>
      </c>
    </row>
    <row r="170" spans="1:5" ht="34.9" customHeight="1">
      <c r="A170" s="1">
        <v>165</v>
      </c>
      <c r="B170" s="1" t="s">
        <v>350</v>
      </c>
      <c r="C170" s="1" t="s">
        <v>351</v>
      </c>
      <c r="D170" s="1" t="s">
        <v>321</v>
      </c>
      <c r="E170" s="1">
        <v>346.13454400000001</v>
      </c>
    </row>
    <row r="171" spans="1:5" ht="34.9" customHeight="1">
      <c r="A171" s="1">
        <v>167</v>
      </c>
      <c r="B171" s="1" t="s">
        <v>350</v>
      </c>
      <c r="C171" s="1" t="s">
        <v>354</v>
      </c>
      <c r="D171" s="1" t="s">
        <v>355</v>
      </c>
      <c r="E171" s="1">
        <v>2791.6604000000002</v>
      </c>
    </row>
    <row r="172" spans="1:5" ht="34.9" customHeight="1">
      <c r="A172" s="1">
        <v>166</v>
      </c>
      <c r="B172" s="1" t="s">
        <v>350</v>
      </c>
      <c r="C172" s="1" t="s">
        <v>352</v>
      </c>
      <c r="D172" s="1" t="s">
        <v>353</v>
      </c>
      <c r="E172" s="1">
        <v>557.42399999999998</v>
      </c>
    </row>
    <row r="173" spans="1:5" ht="34.9" customHeight="1">
      <c r="A173" s="1">
        <v>170</v>
      </c>
      <c r="B173" s="1" t="s">
        <v>357</v>
      </c>
      <c r="C173" s="1" t="s">
        <v>359</v>
      </c>
      <c r="D173" s="1" t="s">
        <v>142</v>
      </c>
      <c r="E173" s="1">
        <v>6647.1515920000002</v>
      </c>
    </row>
    <row r="174" spans="1:5" ht="34.9" customHeight="1">
      <c r="A174" s="1">
        <v>169</v>
      </c>
      <c r="B174" s="1" t="s">
        <v>357</v>
      </c>
      <c r="C174" s="1" t="s">
        <v>358</v>
      </c>
      <c r="D174" s="1" t="s">
        <v>210</v>
      </c>
      <c r="E174" s="1">
        <v>823.30790000000002</v>
      </c>
    </row>
    <row r="175" spans="1:5" ht="34.9" customHeight="1">
      <c r="A175" s="1">
        <v>171</v>
      </c>
      <c r="B175" s="1" t="s">
        <v>360</v>
      </c>
      <c r="C175" s="1" t="s">
        <v>361</v>
      </c>
      <c r="D175" s="1" t="s">
        <v>362</v>
      </c>
      <c r="E175" s="1">
        <v>14.46</v>
      </c>
    </row>
    <row r="176" spans="1:5" ht="34.9" customHeight="1">
      <c r="A176" s="1">
        <v>172</v>
      </c>
      <c r="B176" s="1" t="s">
        <v>360</v>
      </c>
      <c r="C176" s="1" t="s">
        <v>363</v>
      </c>
      <c r="D176" s="1" t="s">
        <v>364</v>
      </c>
      <c r="E176" s="1">
        <v>67.34</v>
      </c>
    </row>
    <row r="177" spans="1:6" ht="34.9" customHeight="1">
      <c r="A177" s="1">
        <v>175</v>
      </c>
      <c r="B177" s="1" t="s">
        <v>360</v>
      </c>
      <c r="C177" s="1" t="s">
        <v>368</v>
      </c>
      <c r="D177" s="1" t="s">
        <v>369</v>
      </c>
      <c r="E177" s="1">
        <v>778.58019999999999</v>
      </c>
    </row>
    <row r="178" spans="1:6" ht="34.9" customHeight="1">
      <c r="A178" s="1">
        <v>173</v>
      </c>
      <c r="B178" s="1" t="s">
        <v>360</v>
      </c>
      <c r="C178" s="1" t="s">
        <v>365</v>
      </c>
      <c r="D178" s="1" t="s">
        <v>366</v>
      </c>
      <c r="E178" s="1">
        <v>88.668199999999999</v>
      </c>
    </row>
    <row r="179" spans="1:6" s="2" customFormat="1" ht="34.9" customHeight="1">
      <c r="A179" s="1">
        <v>174</v>
      </c>
      <c r="B179" s="1" t="s">
        <v>360</v>
      </c>
      <c r="C179" s="1" t="s">
        <v>367</v>
      </c>
      <c r="D179" s="1" t="s">
        <v>140</v>
      </c>
      <c r="E179" s="1">
        <v>710.289626</v>
      </c>
    </row>
    <row r="180" spans="1:6" ht="34.9" customHeight="1">
      <c r="A180" s="1">
        <v>176</v>
      </c>
      <c r="B180" s="1" t="s">
        <v>370</v>
      </c>
      <c r="C180" s="1" t="s">
        <v>371</v>
      </c>
      <c r="D180" s="1" t="s">
        <v>372</v>
      </c>
      <c r="E180" s="1">
        <v>798.54963999999995</v>
      </c>
    </row>
    <row r="181" spans="1:6">
      <c r="A181" s="1" t="s">
        <v>378</v>
      </c>
      <c r="B181" s="1"/>
      <c r="C181" s="1"/>
      <c r="D181" s="1"/>
      <c r="E181" s="6">
        <f>SUM(E4:E180)</f>
        <v>418877.54930399999</v>
      </c>
    </row>
    <row r="184" spans="1:6" ht="27">
      <c r="A184" s="7"/>
      <c r="B184" s="8" t="s">
        <v>0</v>
      </c>
      <c r="C184" s="8" t="s">
        <v>380</v>
      </c>
      <c r="D184" s="8" t="s">
        <v>381</v>
      </c>
      <c r="E184" s="8">
        <v>120</v>
      </c>
      <c r="F184" s="4" t="s">
        <v>383</v>
      </c>
    </row>
  </sheetData>
  <autoFilter ref="A3:E3">
    <sortState ref="A4:E180">
      <sortCondition ref="C3"/>
    </sortState>
  </autoFilter>
  <mergeCells count="1">
    <mergeCell ref="A1:E1"/>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8" sqref="E8"/>
    </sheetView>
  </sheetViews>
  <sheetFormatPr defaultRowHeight="13.5"/>
  <cols>
    <col min="1" max="1" width="47" bestFit="1" customWidth="1"/>
  </cols>
  <sheetData>
    <row r="1" spans="1:1">
      <c r="A1" t="s">
        <v>927</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Sheet1 (3)</vt:lpstr>
      <vt:lpstr>Sheet1</vt:lpstr>
      <vt:lpstr>Sheet1 (2)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2021-03-15T09:35:54Z</dcterms:modified>
</cp:coreProperties>
</file>